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Clinical Stuff\Clinical Competencies\master files\Calipso Competencies\"/>
    </mc:Choice>
  </mc:AlternateContent>
  <bookViews>
    <workbookView xWindow="0" yWindow="0" windowWidth="28800" windowHeight="13020"/>
  </bookViews>
  <sheets>
    <sheet name="Sheet1" sheetId="1" r:id="rId1"/>
  </sheets>
  <definedNames>
    <definedName name="_xlnm.Print_Area" localSheetId="0">Sheet1!$B$1:$E$211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45" i="1" l="1"/>
  <c r="F145" i="1"/>
  <c r="G109" i="1"/>
  <c r="F109" i="1"/>
  <c r="G110" i="1"/>
  <c r="F110" i="1"/>
  <c r="G83" i="1"/>
  <c r="F83" i="1"/>
  <c r="G82" i="1"/>
  <c r="F82" i="1"/>
  <c r="G81" i="1"/>
  <c r="F81" i="1"/>
  <c r="G80" i="1"/>
  <c r="F80" i="1"/>
  <c r="G79" i="1"/>
  <c r="F79" i="1"/>
  <c r="G78" i="1"/>
  <c r="F78" i="1"/>
  <c r="G77" i="1"/>
  <c r="F77" i="1"/>
  <c r="G76" i="1"/>
  <c r="F76" i="1"/>
  <c r="G55" i="1"/>
  <c r="F55" i="1"/>
  <c r="G54" i="1"/>
  <c r="F54" i="1"/>
  <c r="G53" i="1"/>
  <c r="F53" i="1"/>
  <c r="G52" i="1"/>
  <c r="F52" i="1"/>
  <c r="G51" i="1"/>
  <c r="F51" i="1"/>
  <c r="G50" i="1"/>
  <c r="F50" i="1"/>
  <c r="G49" i="1"/>
  <c r="F49" i="1"/>
  <c r="G62" i="1"/>
  <c r="F62" i="1"/>
  <c r="G61" i="1"/>
  <c r="F61" i="1"/>
  <c r="G60" i="1"/>
  <c r="F60" i="1"/>
  <c r="G59" i="1"/>
  <c r="F59" i="1"/>
  <c r="G58" i="1"/>
  <c r="F58" i="1"/>
  <c r="G57" i="1"/>
  <c r="F57" i="1"/>
  <c r="G56" i="1"/>
  <c r="F56" i="1"/>
  <c r="G69" i="1"/>
  <c r="F69" i="1"/>
  <c r="G68" i="1"/>
  <c r="F68" i="1"/>
  <c r="G67" i="1"/>
  <c r="F67" i="1"/>
  <c r="G66" i="1"/>
  <c r="F66" i="1"/>
  <c r="G65" i="1"/>
  <c r="F65" i="1"/>
  <c r="G64" i="1"/>
  <c r="F64" i="1"/>
  <c r="G63" i="1"/>
  <c r="F63" i="1"/>
  <c r="G27" i="1"/>
  <c r="F27" i="1"/>
  <c r="G26" i="1"/>
  <c r="F26" i="1"/>
  <c r="G25" i="1"/>
  <c r="F25" i="1"/>
  <c r="G19" i="1"/>
  <c r="F19" i="1"/>
  <c r="G18" i="1"/>
  <c r="F18" i="1"/>
  <c r="G17" i="1"/>
  <c r="F17" i="1"/>
  <c r="G16" i="1"/>
  <c r="F16" i="1"/>
  <c r="G15" i="1"/>
  <c r="F15" i="1"/>
  <c r="G14" i="1"/>
  <c r="F14" i="1"/>
  <c r="G13" i="1"/>
  <c r="F13" i="1"/>
  <c r="G12" i="1"/>
  <c r="F12" i="1"/>
  <c r="G29" i="1"/>
  <c r="F29" i="1"/>
  <c r="G144" i="1"/>
  <c r="F144" i="1"/>
  <c r="G143" i="1"/>
  <c r="F143" i="1"/>
  <c r="G24" i="1"/>
  <c r="F24" i="1"/>
  <c r="G23" i="1"/>
  <c r="F23" i="1"/>
  <c r="G22" i="1"/>
  <c r="F22" i="1"/>
  <c r="G21" i="1"/>
  <c r="F21" i="1"/>
  <c r="G20" i="1"/>
  <c r="F20" i="1"/>
  <c r="C174" i="1" l="1"/>
  <c r="C173" i="1"/>
  <c r="C172" i="1"/>
  <c r="C124" i="1"/>
  <c r="C96" i="1"/>
  <c r="C123" i="1"/>
  <c r="C122" i="1"/>
  <c r="C95" i="1"/>
  <c r="C94" i="1"/>
  <c r="C42" i="1"/>
  <c r="C41" i="1"/>
  <c r="C40" i="1"/>
  <c r="G147" i="1"/>
  <c r="F147" i="1"/>
  <c r="G146" i="1"/>
  <c r="F146" i="1"/>
  <c r="G142" i="1"/>
  <c r="F142" i="1"/>
  <c r="G141" i="1"/>
  <c r="F141" i="1"/>
  <c r="G140" i="1"/>
  <c r="F140" i="1"/>
  <c r="G139" i="1"/>
  <c r="F139" i="1"/>
  <c r="E152" i="1"/>
  <c r="E153" i="1" s="1"/>
  <c r="D152" i="1"/>
  <c r="D153" i="1" s="1"/>
  <c r="E151" i="1"/>
  <c r="I183" i="1" s="1"/>
  <c r="D151" i="1"/>
  <c r="H183" i="1" s="1"/>
  <c r="E148" i="1"/>
  <c r="D148" i="1"/>
  <c r="G138" i="1"/>
  <c r="F138" i="1"/>
  <c r="G137" i="1"/>
  <c r="F137" i="1"/>
  <c r="G136" i="1"/>
  <c r="F136" i="1"/>
  <c r="G135" i="1"/>
  <c r="F135" i="1"/>
  <c r="G134" i="1"/>
  <c r="F134" i="1"/>
  <c r="G133" i="1"/>
  <c r="F133" i="1"/>
  <c r="G132" i="1"/>
  <c r="F132" i="1"/>
  <c r="G131" i="1"/>
  <c r="F131" i="1"/>
  <c r="G130" i="1"/>
  <c r="E149" i="1" s="1"/>
  <c r="F130" i="1"/>
  <c r="D149" i="1" s="1"/>
  <c r="E116" i="1"/>
  <c r="E117" i="1" s="1"/>
  <c r="D116" i="1"/>
  <c r="D117" i="1" s="1"/>
  <c r="E115" i="1"/>
  <c r="I182" i="1" s="1"/>
  <c r="D115" i="1"/>
  <c r="H182" i="1" s="1"/>
  <c r="E112" i="1"/>
  <c r="D112" i="1"/>
  <c r="G111" i="1"/>
  <c r="F111" i="1"/>
  <c r="G108" i="1"/>
  <c r="F108" i="1"/>
  <c r="G107" i="1"/>
  <c r="F107" i="1"/>
  <c r="G106" i="1"/>
  <c r="F106" i="1"/>
  <c r="G105" i="1"/>
  <c r="F105" i="1"/>
  <c r="G104" i="1"/>
  <c r="F104" i="1"/>
  <c r="G103" i="1"/>
  <c r="F103" i="1"/>
  <c r="G102" i="1"/>
  <c r="E113" i="1" s="1"/>
  <c r="F102" i="1"/>
  <c r="D113" i="1" s="1"/>
  <c r="E88" i="1"/>
  <c r="E89" i="1" s="1"/>
  <c r="D88" i="1"/>
  <c r="D89" i="1" s="1"/>
  <c r="E87" i="1"/>
  <c r="I181" i="1" s="1"/>
  <c r="D87" i="1"/>
  <c r="H181" i="1" s="1"/>
  <c r="E84" i="1"/>
  <c r="D84" i="1"/>
  <c r="G75" i="1"/>
  <c r="F75" i="1"/>
  <c r="G74" i="1"/>
  <c r="F74" i="1"/>
  <c r="G73" i="1"/>
  <c r="F73" i="1"/>
  <c r="G72" i="1"/>
  <c r="F72" i="1"/>
  <c r="G71" i="1"/>
  <c r="F71" i="1"/>
  <c r="G70" i="1"/>
  <c r="F70" i="1"/>
  <c r="G48" i="1"/>
  <c r="E85" i="1" s="1"/>
  <c r="F48" i="1"/>
  <c r="D85" i="1" s="1"/>
  <c r="L181" i="1" l="1"/>
  <c r="L183" i="1"/>
  <c r="K183" i="1"/>
  <c r="L182" i="1"/>
  <c r="K182" i="1"/>
  <c r="K181" i="1"/>
  <c r="D150" i="1"/>
  <c r="E150" i="1"/>
  <c r="D114" i="1"/>
  <c r="E114" i="1"/>
  <c r="D86" i="1"/>
  <c r="E86" i="1"/>
  <c r="E154" i="1" l="1"/>
  <c r="E183" i="1"/>
  <c r="E118" i="1"/>
  <c r="E182" i="1"/>
  <c r="E90" i="1"/>
  <c r="E181" i="1"/>
  <c r="D154" i="1"/>
  <c r="D183" i="1"/>
  <c r="D118" i="1"/>
  <c r="D182" i="1"/>
  <c r="D90" i="1"/>
  <c r="D181" i="1"/>
  <c r="E34" i="1" l="1"/>
  <c r="E33" i="1"/>
  <c r="I180" i="1" s="1"/>
  <c r="E188" i="1" s="1"/>
  <c r="D34" i="1"/>
  <c r="D33" i="1"/>
  <c r="H180" i="1" s="1"/>
  <c r="D188" i="1" s="1"/>
  <c r="D30" i="1"/>
  <c r="D185" i="1" s="1"/>
  <c r="E30" i="1"/>
  <c r="E185" i="1" s="1"/>
  <c r="G28" i="1"/>
  <c r="F28" i="1"/>
  <c r="G11" i="1"/>
  <c r="E31" i="1" s="1"/>
  <c r="E186" i="1" s="1"/>
  <c r="F11" i="1"/>
  <c r="D31" i="1" s="1"/>
  <c r="D186" i="1" s="1"/>
  <c r="E35" i="1" l="1"/>
  <c r="L180" i="1"/>
  <c r="E189" i="1" s="1"/>
  <c r="E190" i="1" s="1"/>
  <c r="D187" i="1"/>
  <c r="D191" i="1" s="1"/>
  <c r="D35" i="1"/>
  <c r="K180" i="1"/>
  <c r="D189" i="1" s="1"/>
  <c r="D190" i="1" s="1"/>
  <c r="E187" i="1"/>
  <c r="E191" i="1" s="1"/>
  <c r="D32" i="1"/>
  <c r="E32" i="1"/>
  <c r="D36" i="1" l="1"/>
  <c r="D180" i="1"/>
  <c r="E36" i="1"/>
  <c r="E180" i="1"/>
</calcChain>
</file>

<file path=xl/sharedStrings.xml><?xml version="1.0" encoding="utf-8"?>
<sst xmlns="http://schemas.openxmlformats.org/spreadsheetml/2006/main" count="213" uniqueCount="118">
  <si>
    <t>Reviews and practices the selected tests sufficiently enough to administer and scores diagnostic tests correctly.</t>
  </si>
  <si>
    <t>Clinician effectively manages client behavior during testing.</t>
  </si>
  <si>
    <t>Demonstrates knowledge of etiologies and characteristics of the communication disorder.</t>
  </si>
  <si>
    <t>CALIPSO Clinical Performance Evaluation Form</t>
  </si>
  <si>
    <t>Assessment/Evaluation</t>
  </si>
  <si>
    <t>Student</t>
  </si>
  <si>
    <t>Clinical Instructor</t>
  </si>
  <si>
    <t>Semester &amp; Year</t>
  </si>
  <si>
    <t>Grade Period</t>
  </si>
  <si>
    <t>Final</t>
  </si>
  <si>
    <t>Total Score</t>
  </si>
  <si>
    <t>Total Competencies Scored</t>
  </si>
  <si>
    <t>Average</t>
  </si>
  <si>
    <t>Highest Score</t>
  </si>
  <si>
    <t>Lowest Score</t>
  </si>
  <si>
    <t>Midterm</t>
  </si>
  <si>
    <t>A passing grade (for clinic that is a B-/80% or higher) can be obtained by achieving an average rating of 80 or better for each of the 4 general competency categories. Any student receiving a rating of 59 or less on any specific item or 79 or less for a competency category will not pass the clinic.</t>
  </si>
  <si>
    <t>Category Comments</t>
  </si>
  <si>
    <t>Enter a grade between 0 and 100 for each competency.</t>
  </si>
  <si>
    <t>Treatment/Intervention</t>
  </si>
  <si>
    <t>Provides appropriate introduction/explanation of tasks.</t>
  </si>
  <si>
    <t>Uses appropriate models, prompts or cues.  Allows time for patient response.</t>
  </si>
  <si>
    <t>Identifies and refers clients for services as appropriate.</t>
  </si>
  <si>
    <t>Edits to ensure documentation is free of errors in sentence structure, grammar, spelling, punctuation and capitalization.</t>
  </si>
  <si>
    <t>Displays effective written communication in all professional writing.</t>
  </si>
  <si>
    <t>Writing</t>
  </si>
  <si>
    <t>Professional Behavior/Preparedness, Interaction and Personal Qualities</t>
  </si>
  <si>
    <t>Possesses knowledge of contemporary professional issues and advocacy (includes trends in professional practice, and ASHA practice policies and guidelines.</t>
  </si>
  <si>
    <t>Adheres to the ASHA Code of Ethics and conducts him or herself in a professional, ethical manner.</t>
  </si>
  <si>
    <t>Overall Comments</t>
  </si>
  <si>
    <t>Remediation Plan</t>
  </si>
  <si>
    <t>Any Line Item 59 or less?</t>
  </si>
  <si>
    <t>Any Category 79 or less?</t>
  </si>
  <si>
    <t>High Score</t>
  </si>
  <si>
    <t>Low Score</t>
  </si>
  <si>
    <t>Signature of Student</t>
  </si>
  <si>
    <t xml:space="preserve">Date </t>
  </si>
  <si>
    <t>Signature of Clincal Instructor</t>
  </si>
  <si>
    <t>Example Student</t>
  </si>
  <si>
    <t>Example Clinician</t>
  </si>
  <si>
    <t>Spring 2015</t>
  </si>
  <si>
    <t>Independent</t>
  </si>
  <si>
    <t>Minimum Assistance Needed</t>
  </si>
  <si>
    <t>Minimum to Moderate Assistance Needed</t>
  </si>
  <si>
    <t>Moderate Assistance Needed</t>
  </si>
  <si>
    <t>Maximum Assistance Needed</t>
  </si>
  <si>
    <t>Scoring Rubric</t>
  </si>
  <si>
    <t>90-100</t>
  </si>
  <si>
    <t>80-89</t>
  </si>
  <si>
    <t>70-79</t>
  </si>
  <si>
    <t>60-69</t>
  </si>
  <si>
    <t>0-59</t>
  </si>
  <si>
    <t>Enter comments in this box. It should auto wrap, however if not, place cursor over the line between rows on the left sided of the screen. Once you see the cross hairs, click and drag the row down to expand.</t>
  </si>
  <si>
    <t>Adapts evaluation procedures to meet client needs.</t>
  </si>
  <si>
    <t xml:space="preserve">Communicates effectively, recognizing the needs, values, preferred mode of communication, and cultural/linguistic background of the patient, family, caregiver, and relevant others. </t>
  </si>
  <si>
    <t>Provides counseling regarding communication disorders to clients/patients, family, caregivers, and relevant others.</t>
  </si>
  <si>
    <t>Interprets, integrates, and synthesizes test results, history, current medical information and other behavioral observations to develop diagnoses.</t>
  </si>
  <si>
    <t>Makes appropriate recommendations for intervention.  Summary and recommendations are reflective of the assessment findings, prior level of function and prognosis.</t>
  </si>
  <si>
    <t xml:space="preserve">Collects case history information through chart review/review of referral information as demonstrated by being able to estimate the client’s level of performance prior to assessment.  </t>
  </si>
  <si>
    <t>Reviews appropriate tests for the setting/level of care and is prepared to discuss with the Clinical Instructor and selects appropriate evaluation instruments/procedures.</t>
  </si>
  <si>
    <t>Establishes functional, measurable goals, and is able to indicate understanding of what can be accomplished according to the client’s current level of care.</t>
  </si>
  <si>
    <t>Special Day Class Internship</t>
  </si>
  <si>
    <t>Reviews textbooks, course notes, and assessment and treatment methods to prepare for this internship.</t>
  </si>
  <si>
    <t>With Master Teacher guidance, develops appropriate and measurable goals that are based on assessment results and observations.</t>
  </si>
  <si>
    <t>Identifies and uses materials that are motivating to the client and achieve the instructional objectives.</t>
  </si>
  <si>
    <t xml:space="preserve">Implements intervention plans that involve students and relevant others in the intervention process. </t>
  </si>
  <si>
    <t>Modifies intervention plans, strategies, materials, or instrumentation to meet client/patient needs.</t>
  </si>
  <si>
    <t>Reliably and regularly takes accurate data that complies with school district criteria in order to measure client progress.</t>
  </si>
  <si>
    <t>Understands developmental levels and the development of instructional and classroom management strategies appropriate to the students.</t>
  </si>
  <si>
    <t>Uses appropriate materials and technology to make the curriculum accessible to students.</t>
  </si>
  <si>
    <t>Encourages group responsibility and social development.</t>
  </si>
  <si>
    <t>Begins and ends lessons on time and uses instructional time effectively.</t>
  </si>
  <si>
    <t>Uses the curricula for the development of language, motor, cognitive, academic, affective, and functional life skills</t>
  </si>
  <si>
    <t>Relates students' prior learning and experiences with current goals and objectives</t>
  </si>
  <si>
    <t>Responds to each student's diverse needs in both individual and group instruction by varying instructional strategies.</t>
  </si>
  <si>
    <t>Engages students in problem solving and critical thinking.</t>
  </si>
  <si>
    <t>Recognizes the impact of multicultural and multilingual factors on a student's performance in the classroom and the curriculum.</t>
  </si>
  <si>
    <t>Establishes a working relationship with students that is free from tension and conducive to learning.</t>
  </si>
  <si>
    <t>Is prepared for lesson instruction:  Has a clear lesson plan in mind that includes an established organizational framework for each lesson and is able to select appropriate materials to support the plan.</t>
  </si>
  <si>
    <t>Recognizes when lesson plans fail and demonstrates flexibility in these situations by increasing or decreasing levels of difficulty in order to meet the needs of the group and its members</t>
  </si>
  <si>
    <t>Regularly develops clearly-stated lesson plans in which the instructional objectives, teaching strategies, classroom materials, and assessment plans are coordinated, consistent with each other, and related to subjects commonly taught in public schools.</t>
  </si>
  <si>
    <t>Uses a variety of appropriate pedagogical approaches in the teaching of basic academic skills in a special education setting.</t>
  </si>
  <si>
    <t>Plans a unit of instruction appropriate for special education with clearly stated goals, consisting of a series of lessons in which at least one concept, skill, or topic is taught and sequenced effectively.</t>
  </si>
  <si>
    <t>Takes advice/guidelines/recommendations from the master teacher constructively and implements them effectively.</t>
  </si>
  <si>
    <t>Recognizes the potential for individual student’s behavior disintegration in the classroom and is able to develop behavior management strategies and/or lesson modifications as necessary.  Understands positive behavior plans and how they are implemented in the internship school district.</t>
  </si>
  <si>
    <t>Matches the specific needs of each student with lesson plan (activities that allow for sensory needs, attention deficits, increased activity level, etc.)</t>
  </si>
  <si>
    <t>Provides access to the curriculum commonly taught in public schools by adapting and relating curriculum to students' backgrounds, interests, and abilities.</t>
  </si>
  <si>
    <t>Demonstrates effective overall classroom management so that the students’ attention is maintained at the highest level possible.</t>
  </si>
  <si>
    <t>Recognizes the need for creation of functional goals/lessons as needed.</t>
  </si>
  <si>
    <t>Plans for self-directed, reflective thinking for all students.</t>
  </si>
  <si>
    <t>Develops appropriate homework programs as appropriate.</t>
  </si>
  <si>
    <t>Uses ongoing assessment information to select and modify instructional strategies, activities, and materials that appeal to and challenge the diverse abilities and interests of students.</t>
  </si>
  <si>
    <t>Demonstrates knowledge of current theories, principles, and techniques in teaching literacy, including a broad range of approaches and curriculum modifications for severely language handicapped students.</t>
  </si>
  <si>
    <t>Demonstrates understanding of current theories, principles, and techniques for teaching qualitative concepts.</t>
  </si>
  <si>
    <t>Demonstrates comprehension of current theories, principles, and techniques for teaching written language arts, including methods for severely language handicapped students writing and spelling skills.</t>
  </si>
  <si>
    <t>Follows the reporting format provided by the Master Teacher/School District</t>
  </si>
  <si>
    <t>Summarizes the test results, takes into account the historical information and develops a diagnostic report that accurately describes the student’s skills in all areas of Speech (articulation, voice, fluency) and Language (receptive/expressive/social pragmatic domains) and connects the findings to the student’s performance in the general education curriculum.</t>
  </si>
  <si>
    <t>Writes curriculum-relevant goals and objectives that are aligned to the Common Core and address the area of need/baseline and are S.M.A.R.T. (specific, measureable, attainable, results-oriented and timely.)</t>
  </si>
  <si>
    <t>Writes Individualized Education Plans (IEPs) accurately and clearly</t>
  </si>
  <si>
    <t>Writes clear and adequately detailed lesson plans for daily instruction</t>
  </si>
  <si>
    <t>Clearly and accurately completes daily therapy log and other documentation in a manner that documents each student’s progress towards IEP goals</t>
  </si>
  <si>
    <t>Uses professional terminology in reports and all other documentation</t>
  </si>
  <si>
    <t>Completes all paperwork in a timely fashion and demonstrates an awareness of required paperwork submission deadlines as required by IDEA.</t>
  </si>
  <si>
    <t>Confers weekly with Master Teacher and discusses foundation for basic human communication disorders associated with the student population.</t>
  </si>
  <si>
    <t>Evaluates own teaching skills, recognizes own strengths and weaknesses, and asks for help when appropriate.</t>
  </si>
  <si>
    <t>Reviews books, research articles and lecture notes pertinent to ensure adherence to evidence-based teaching practices.</t>
  </si>
  <si>
    <t>Arrives on time, attends all required meetings, and demonstrates an awareness of appropriate communicative interactions and the hierarchichal supervision structure of the school district (administrators, site administrators, etc.).</t>
  </si>
  <si>
    <t>Consults and collaborates effectively with other professionals in case management.</t>
  </si>
  <si>
    <t>Communicates effectively with Master Teacher, student, family, and team members, including clearly and professionally communicating the goal and the desired behaviors for each goal to the client and/or caregiver.</t>
  </si>
  <si>
    <t xml:space="preserve">Notifies the Master teacher of any pending absences and provides documentation as necessary.  </t>
  </si>
  <si>
    <t>Establishes professional goals for him/herself, such as initiating readings that relate to the profession, researching clinically, attending conferences, etc.</t>
  </si>
  <si>
    <t>Understands and uses electronic data management system adopted by the school district</t>
  </si>
  <si>
    <t>Appropriately discusses curriculum progress or lack thereof with family members, regular education staff, and special education staff, choosing appropriate language to support clear communication.</t>
  </si>
  <si>
    <t>Maintains confidentiality with regard to discussions with parents, regular education, and special education staff.  Recognizes the need to select appropriate locations for meetings/discussions that afford adequate privacy.</t>
  </si>
  <si>
    <t>Establishes a professional working relationship:  Shares expertise appropriately, does not share too much personal information, is able to lead and direct.</t>
  </si>
  <si>
    <t>Understands organization of special education client files and the materials included therein.</t>
  </si>
  <si>
    <t>Maintains clear, concise records and student portfolio/gradebook that tracks progress effectively and meets school district requirements.</t>
  </si>
  <si>
    <t>Note: All lines must be scored</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</si>
</sst>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scheme val="minor"/>
    </font>
    <font>
      <sz val="11"/>
      <color theme="1"/>
      <name val="Garamond"/>
      <family val="1"/>
    </font>
    <font>
      <b/>
      <sz val="11"/>
      <color theme="1"/>
      <name val="Garamond"/>
      <family val="1"/>
    </font>
    <font>
      <b/>
      <sz val="11"/>
      <name val="Garamond"/>
      <family val="1"/>
    </font>
    <font>
      <b/>
      <sz val="10"/>
      <name val="Garamond"/>
      <family val="1"/>
    </font>
    <font>
      <sz val="12"/>
      <color theme="1"/>
      <name val="Garamond"/>
      <family val="1"/>
    </font>
    <font>
      <sz val="11"/>
      <name val="Garamond"/>
      <family val="1"/>
    </font>
    <font>
      <b/>
      <sz val="12"/>
      <color theme="1"/>
      <name val="Garamond"/>
      <family val="1"/>
    </font>
    <font>
      <sz val="14"/>
      <color theme="1"/>
      <name val="Garamond"/>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auto="1"/>
      </top>
      <bottom style="thin">
        <color auto="1"/>
      </bottom>
      <diagonal/>
    </border>
    <border>
      <left/>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40">
    <xf numFmtId="0" fontId="0" fillId="0" borderId="0" xfId="0"/>
    <xf numFmtId="0" fontId="2" fillId="0" borderId="0" xfId="0" applyFont="1" applyAlignment="1" applyProtection="1">
      <protection locked="0"/>
    </xf>
    <xf numFmtId="0" fontId="2" fillId="0" borderId="0" xfId="0" applyFont="1" applyAlignment="1" applyProtection="1">
      <alignment horizontal="right"/>
      <protection locked="0"/>
    </xf>
    <xf numFmtId="0" fontId="2" fillId="0" borderId="0" xfId="0" applyFont="1" applyAlignment="1" applyProtection="1">
      <alignment wrapText="1"/>
      <protection locked="0"/>
    </xf>
    <xf numFmtId="1" fontId="5" fillId="0" borderId="1" xfId="0" applyNumberFormat="1" applyFont="1" applyFill="1" applyBorder="1" applyAlignment="1" applyProtection="1">
      <alignment horizontal="center" wrapText="1"/>
      <protection locked="0"/>
    </xf>
    <xf numFmtId="0" fontId="2" fillId="0" borderId="1" xfId="0" applyFont="1" applyBorder="1" applyAlignment="1" applyProtection="1">
      <protection locked="0"/>
    </xf>
    <xf numFmtId="0" fontId="7" fillId="0" borderId="0" xfId="0" applyFont="1" applyFill="1" applyAlignment="1" applyProtection="1">
      <protection locked="0" hidden="1"/>
    </xf>
    <xf numFmtId="0" fontId="7" fillId="0" borderId="0" xfId="0" applyFont="1" applyFill="1" applyBorder="1" applyAlignment="1" applyProtection="1">
      <alignment horizontal="right" wrapText="1"/>
    </xf>
    <xf numFmtId="1" fontId="2" fillId="0" borderId="1" xfId="1" applyNumberFormat="1" applyFont="1" applyBorder="1" applyAlignment="1" applyProtection="1">
      <protection locked="0"/>
    </xf>
    <xf numFmtId="0" fontId="2" fillId="0" borderId="0" xfId="0" applyFont="1" applyBorder="1" applyAlignment="1" applyProtection="1">
      <protection locked="0"/>
    </xf>
    <xf numFmtId="0" fontId="2" fillId="0" borderId="0" xfId="0" applyFont="1" applyBorder="1" applyAlignment="1" applyProtection="1">
      <alignment wrapText="1"/>
      <protection locked="0"/>
    </xf>
    <xf numFmtId="0" fontId="2" fillId="0" borderId="4" xfId="0" applyFont="1" applyBorder="1" applyAlignment="1" applyProtection="1">
      <protection locked="0"/>
    </xf>
    <xf numFmtId="0" fontId="3" fillId="0" borderId="1" xfId="0" applyFont="1" applyBorder="1" applyAlignment="1" applyProtection="1">
      <alignment horizontal="left"/>
      <protection locked="0"/>
    </xf>
    <xf numFmtId="0" fontId="2" fillId="0" borderId="1" xfId="0" applyFont="1" applyBorder="1" applyAlignment="1" applyProtection="1">
      <alignment wrapText="1"/>
      <protection locked="0"/>
    </xf>
    <xf numFmtId="0" fontId="3" fillId="0" borderId="6" xfId="0" applyFont="1" applyBorder="1" applyAlignment="1" applyProtection="1">
      <alignment horizontal="left"/>
      <protection locked="0"/>
    </xf>
    <xf numFmtId="0" fontId="6" fillId="0" borderId="6" xfId="0" applyFont="1" applyBorder="1" applyAlignment="1" applyProtection="1">
      <alignment vertical="center"/>
      <protection locked="0"/>
    </xf>
    <xf numFmtId="0" fontId="3" fillId="0" borderId="8" xfId="0" applyFont="1" applyBorder="1" applyAlignment="1" applyProtection="1">
      <protection locked="0"/>
    </xf>
    <xf numFmtId="0" fontId="5" fillId="0" borderId="1" xfId="0" applyFont="1" applyFill="1" applyBorder="1" applyAlignment="1" applyProtection="1">
      <alignment horizontal="center" wrapText="1"/>
      <protection locked="0"/>
    </xf>
    <xf numFmtId="0" fontId="6" fillId="0" borderId="1" xfId="0" applyFont="1" applyBorder="1" applyAlignment="1" applyProtection="1">
      <alignment vertical="center" wrapText="1"/>
      <protection locked="0"/>
    </xf>
    <xf numFmtId="0" fontId="2" fillId="0" borderId="2" xfId="0" applyFont="1" applyBorder="1" applyAlignment="1" applyProtection="1">
      <alignment wrapText="1"/>
      <protection locked="0"/>
    </xf>
    <xf numFmtId="0" fontId="2" fillId="0" borderId="3" xfId="0" applyFont="1" applyBorder="1" applyAlignment="1" applyProtection="1">
      <alignment wrapText="1"/>
      <protection locked="0"/>
    </xf>
    <xf numFmtId="0" fontId="3" fillId="0" borderId="1" xfId="0" applyFont="1" applyBorder="1" applyAlignment="1" applyProtection="1">
      <alignment horizontal="center" wrapText="1"/>
      <protection locked="0"/>
    </xf>
    <xf numFmtId="0" fontId="2" fillId="0" borderId="0" xfId="0" applyFont="1" applyBorder="1" applyAlignment="1" applyProtection="1">
      <alignment horizontal="right" wrapText="1"/>
      <protection locked="0"/>
    </xf>
    <xf numFmtId="0" fontId="8" fillId="0" borderId="1" xfId="0" applyFont="1" applyBorder="1" applyAlignment="1" applyProtection="1">
      <alignment horizontal="center" wrapText="1"/>
      <protection locked="0"/>
    </xf>
    <xf numFmtId="0" fontId="3" fillId="0" borderId="2" xfId="0" applyFont="1" applyBorder="1" applyAlignment="1" applyProtection="1">
      <protection locked="0"/>
    </xf>
    <xf numFmtId="0" fontId="3" fillId="0" borderId="2" xfId="0" applyFont="1" applyBorder="1" applyAlignment="1" applyProtection="1">
      <alignment horizontal="center"/>
      <protection locked="0"/>
    </xf>
    <xf numFmtId="0" fontId="3" fillId="0" borderId="5" xfId="0" applyFont="1" applyBorder="1" applyAlignment="1" applyProtection="1">
      <alignment horizontal="center"/>
      <protection locked="0"/>
    </xf>
    <xf numFmtId="0" fontId="3" fillId="0" borderId="0" xfId="0" applyFont="1" applyAlignment="1" applyProtection="1">
      <alignment horizontal="center" wrapText="1"/>
      <protection locked="0"/>
    </xf>
    <xf numFmtId="1" fontId="5" fillId="0" borderId="9" xfId="0" applyNumberFormat="1" applyFont="1" applyFill="1" applyBorder="1" applyAlignment="1" applyProtection="1">
      <alignment horizontal="center" wrapText="1"/>
      <protection locked="0"/>
    </xf>
    <xf numFmtId="0" fontId="5" fillId="0" borderId="9" xfId="0" applyFont="1" applyFill="1" applyBorder="1" applyAlignment="1" applyProtection="1">
      <alignment horizontal="center" wrapText="1"/>
      <protection locked="0"/>
    </xf>
    <xf numFmtId="0" fontId="2" fillId="0" borderId="0" xfId="0" applyFont="1" applyAlignment="1" applyProtection="1">
      <alignment horizontal="right" wrapText="1"/>
      <protection locked="0"/>
    </xf>
    <xf numFmtId="1" fontId="2" fillId="0" borderId="1" xfId="0" applyNumberFormat="1" applyFont="1" applyBorder="1" applyAlignment="1" applyProtection="1">
      <protection locked="0"/>
    </xf>
    <xf numFmtId="0" fontId="2" fillId="0" borderId="4" xfId="0" applyFont="1" applyBorder="1" applyAlignment="1" applyProtection="1">
      <alignment wrapText="1"/>
      <protection locked="0"/>
    </xf>
    <xf numFmtId="0" fontId="2" fillId="0" borderId="1" xfId="0" applyFont="1" applyBorder="1" applyAlignment="1" applyProtection="1">
      <alignment horizontal="left" wrapText="1"/>
      <protection locked="0"/>
    </xf>
    <xf numFmtId="0" fontId="2" fillId="0" borderId="1" xfId="0" applyFont="1" applyBorder="1" applyAlignment="1" applyProtection="1">
      <alignment horizontal="center"/>
      <protection locked="0"/>
    </xf>
    <xf numFmtId="0" fontId="3" fillId="0" borderId="7" xfId="0" applyFont="1" applyBorder="1" applyAlignment="1" applyProtection="1">
      <alignment horizontal="center"/>
      <protection locked="0"/>
    </xf>
    <xf numFmtId="0" fontId="3" fillId="0" borderId="6" xfId="0" applyFont="1" applyBorder="1" applyAlignment="1" applyProtection="1">
      <alignment horizontal="center"/>
      <protection locked="0"/>
    </xf>
    <xf numFmtId="0" fontId="2" fillId="0" borderId="0" xfId="0" applyFont="1" applyAlignment="1" applyProtection="1">
      <alignment horizontal="center"/>
      <protection locked="0"/>
    </xf>
    <xf numFmtId="0" fontId="4" fillId="0" borderId="1" xfId="0" applyFont="1" applyFill="1" applyBorder="1" applyAlignment="1" applyProtection="1">
      <alignment horizontal="center" wrapText="1"/>
      <protection locked="0"/>
    </xf>
    <xf numFmtId="0" fontId="9" fillId="0" borderId="0" xfId="0" applyFont="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208"/>
  <sheetViews>
    <sheetView tabSelected="1" zoomScaleNormal="100" zoomScaleSheetLayoutView="85" workbookViewId="0">
      <selection activeCell="C8" sqref="C8"/>
    </sheetView>
  </sheetViews>
  <sheetFormatPr defaultRowHeight="15" x14ac:dyDescent="0.25"/>
  <cols>
    <col min="1" max="1" width="1.7109375" style="1" customWidth="1"/>
    <col min="2" max="2" width="19" style="1" bestFit="1" customWidth="1"/>
    <col min="3" max="3" width="114.85546875" style="3" bestFit="1" customWidth="1"/>
    <col min="4" max="4" width="17.7109375" style="1" customWidth="1"/>
    <col min="5" max="5" width="17.85546875" style="1" customWidth="1"/>
    <col min="6" max="7" width="2" style="1" hidden="1" customWidth="1"/>
    <col min="8" max="9" width="0" style="1" hidden="1" customWidth="1"/>
    <col min="10" max="10" width="2.5703125" style="1" hidden="1" customWidth="1"/>
    <col min="11" max="12" width="0" style="1" hidden="1" customWidth="1"/>
    <col min="13" max="16384" width="9.140625" style="1"/>
  </cols>
  <sheetData>
    <row r="1" spans="2:7" ht="18.75" x14ac:dyDescent="0.3">
      <c r="B1" s="39" t="s">
        <v>3</v>
      </c>
      <c r="C1" s="39"/>
      <c r="D1" s="39"/>
      <c r="E1" s="39"/>
    </row>
    <row r="2" spans="2:7" ht="18.75" x14ac:dyDescent="0.3">
      <c r="B2" s="39" t="s">
        <v>61</v>
      </c>
      <c r="C2" s="39"/>
      <c r="D2" s="39"/>
      <c r="E2" s="39"/>
    </row>
    <row r="3" spans="2:7" x14ac:dyDescent="0.25">
      <c r="B3" s="2" t="s">
        <v>5</v>
      </c>
      <c r="C3" s="19" t="s">
        <v>38</v>
      </c>
    </row>
    <row r="4" spans="2:7" x14ac:dyDescent="0.25">
      <c r="B4" s="2" t="s">
        <v>6</v>
      </c>
      <c r="C4" s="20" t="s">
        <v>39</v>
      </c>
    </row>
    <row r="5" spans="2:7" x14ac:dyDescent="0.25">
      <c r="B5" s="2" t="s">
        <v>7</v>
      </c>
      <c r="C5" s="20" t="s">
        <v>40</v>
      </c>
    </row>
    <row r="7" spans="2:7" ht="45" x14ac:dyDescent="0.25">
      <c r="C7" s="3" t="s">
        <v>16</v>
      </c>
    </row>
    <row r="8" spans="2:7" x14ac:dyDescent="0.25">
      <c r="C8" s="3" t="s">
        <v>117</v>
      </c>
    </row>
    <row r="9" spans="2:7" x14ac:dyDescent="0.25">
      <c r="C9" s="25" t="s">
        <v>4</v>
      </c>
      <c r="D9" s="38" t="s">
        <v>8</v>
      </c>
      <c r="E9" s="38"/>
    </row>
    <row r="10" spans="2:7" x14ac:dyDescent="0.25">
      <c r="B10" s="14"/>
      <c r="C10" s="21" t="s">
        <v>18</v>
      </c>
      <c r="D10" s="4" t="s">
        <v>15</v>
      </c>
      <c r="E10" s="17" t="s">
        <v>9</v>
      </c>
    </row>
    <row r="11" spans="2:7" ht="31.5" x14ac:dyDescent="0.25">
      <c r="B11" s="15">
        <v>1</v>
      </c>
      <c r="C11" s="18" t="s">
        <v>58</v>
      </c>
      <c r="D11" s="5">
        <v>1</v>
      </c>
      <c r="E11" s="5">
        <v>1</v>
      </c>
      <c r="F11" s="6">
        <f>IF(D11&gt;0, 1)</f>
        <v>1</v>
      </c>
      <c r="G11" s="6">
        <f>IF(E11&gt;0, 1)</f>
        <v>1</v>
      </c>
    </row>
    <row r="12" spans="2:7" ht="31.5" x14ac:dyDescent="0.25">
      <c r="B12" s="15">
        <v>2</v>
      </c>
      <c r="C12" s="18" t="s">
        <v>59</v>
      </c>
      <c r="D12" s="5">
        <v>1</v>
      </c>
      <c r="E12" s="5">
        <v>1</v>
      </c>
      <c r="F12" s="6">
        <f t="shared" ref="F12:F19" si="0">IF(D12&gt;0, 1)</f>
        <v>1</v>
      </c>
      <c r="G12" s="6">
        <f t="shared" ref="G12:G19" si="1">IF(E12&gt;0, 1)</f>
        <v>1</v>
      </c>
    </row>
    <row r="13" spans="2:7" ht="15.75" x14ac:dyDescent="0.25">
      <c r="B13" s="15">
        <v>3</v>
      </c>
      <c r="C13" s="18" t="s">
        <v>0</v>
      </c>
      <c r="D13" s="5">
        <v>1</v>
      </c>
      <c r="E13" s="5">
        <v>1</v>
      </c>
      <c r="F13" s="6">
        <f t="shared" si="0"/>
        <v>1</v>
      </c>
      <c r="G13" s="6">
        <f t="shared" si="1"/>
        <v>1</v>
      </c>
    </row>
    <row r="14" spans="2:7" ht="15.75" x14ac:dyDescent="0.25">
      <c r="B14" s="15">
        <v>4</v>
      </c>
      <c r="C14" s="18" t="s">
        <v>53</v>
      </c>
      <c r="D14" s="5">
        <v>1</v>
      </c>
      <c r="E14" s="5">
        <v>1</v>
      </c>
      <c r="F14" s="6">
        <f t="shared" si="0"/>
        <v>1</v>
      </c>
      <c r="G14" s="6">
        <f t="shared" si="1"/>
        <v>1</v>
      </c>
    </row>
    <row r="15" spans="2:7" ht="15.75" x14ac:dyDescent="0.25">
      <c r="B15" s="15">
        <v>5</v>
      </c>
      <c r="C15" s="18" t="s">
        <v>1</v>
      </c>
      <c r="D15" s="5">
        <v>1</v>
      </c>
      <c r="E15" s="5">
        <v>1</v>
      </c>
      <c r="F15" s="6">
        <f t="shared" si="0"/>
        <v>1</v>
      </c>
      <c r="G15" s="6">
        <f t="shared" si="1"/>
        <v>1</v>
      </c>
    </row>
    <row r="16" spans="2:7" ht="15.75" x14ac:dyDescent="0.25">
      <c r="B16" s="15">
        <v>6</v>
      </c>
      <c r="C16" s="18" t="s">
        <v>2</v>
      </c>
      <c r="D16" s="5">
        <v>1</v>
      </c>
      <c r="E16" s="5">
        <v>1</v>
      </c>
      <c r="F16" s="6">
        <f t="shared" si="0"/>
        <v>1</v>
      </c>
      <c r="G16" s="6">
        <f t="shared" si="1"/>
        <v>1</v>
      </c>
    </row>
    <row r="17" spans="2:7" ht="31.5" x14ac:dyDescent="0.25">
      <c r="B17" s="15">
        <v>7</v>
      </c>
      <c r="C17" s="18" t="s">
        <v>56</v>
      </c>
      <c r="D17" s="5">
        <v>1</v>
      </c>
      <c r="E17" s="5">
        <v>1</v>
      </c>
      <c r="F17" s="6">
        <f t="shared" si="0"/>
        <v>1</v>
      </c>
      <c r="G17" s="6">
        <f t="shared" si="1"/>
        <v>1</v>
      </c>
    </row>
    <row r="18" spans="2:7" ht="31.5" x14ac:dyDescent="0.25">
      <c r="B18" s="15">
        <v>8</v>
      </c>
      <c r="C18" s="18" t="s">
        <v>57</v>
      </c>
      <c r="D18" s="5">
        <v>1</v>
      </c>
      <c r="E18" s="5">
        <v>1</v>
      </c>
      <c r="F18" s="6">
        <f t="shared" si="0"/>
        <v>1</v>
      </c>
      <c r="G18" s="6">
        <f t="shared" si="1"/>
        <v>1</v>
      </c>
    </row>
    <row r="19" spans="2:7" ht="31.5" x14ac:dyDescent="0.25">
      <c r="B19" s="15">
        <v>9</v>
      </c>
      <c r="C19" s="18" t="s">
        <v>60</v>
      </c>
      <c r="D19" s="5">
        <v>1</v>
      </c>
      <c r="E19" s="5">
        <v>1</v>
      </c>
      <c r="F19" s="6">
        <f t="shared" si="0"/>
        <v>1</v>
      </c>
      <c r="G19" s="6">
        <f t="shared" si="1"/>
        <v>1</v>
      </c>
    </row>
    <row r="20" spans="2:7" ht="31.5" x14ac:dyDescent="0.25">
      <c r="B20" s="15">
        <v>10</v>
      </c>
      <c r="C20" s="18" t="s">
        <v>59</v>
      </c>
      <c r="D20" s="5">
        <v>1</v>
      </c>
      <c r="E20" s="5">
        <v>1</v>
      </c>
      <c r="F20" s="6">
        <f t="shared" ref="F20:F27" si="2">IF(D20&gt;0, 1)</f>
        <v>1</v>
      </c>
      <c r="G20" s="6">
        <f t="shared" ref="G20:G27" si="3">IF(E20&gt;0, 1)</f>
        <v>1</v>
      </c>
    </row>
    <row r="21" spans="2:7" ht="15.75" x14ac:dyDescent="0.25">
      <c r="B21" s="15">
        <v>11</v>
      </c>
      <c r="C21" s="18" t="s">
        <v>0</v>
      </c>
      <c r="D21" s="5">
        <v>1</v>
      </c>
      <c r="E21" s="5">
        <v>1</v>
      </c>
      <c r="F21" s="6">
        <f t="shared" si="2"/>
        <v>1</v>
      </c>
      <c r="G21" s="6">
        <f t="shared" si="3"/>
        <v>1</v>
      </c>
    </row>
    <row r="22" spans="2:7" ht="15.75" x14ac:dyDescent="0.25">
      <c r="B22" s="15">
        <v>12</v>
      </c>
      <c r="C22" s="18" t="s">
        <v>53</v>
      </c>
      <c r="D22" s="5">
        <v>1</v>
      </c>
      <c r="E22" s="5">
        <v>1</v>
      </c>
      <c r="F22" s="6">
        <f t="shared" si="2"/>
        <v>1</v>
      </c>
      <c r="G22" s="6">
        <f t="shared" si="3"/>
        <v>1</v>
      </c>
    </row>
    <row r="23" spans="2:7" ht="15.75" x14ac:dyDescent="0.25">
      <c r="B23" s="15">
        <v>13</v>
      </c>
      <c r="C23" s="18" t="s">
        <v>1</v>
      </c>
      <c r="D23" s="5">
        <v>1</v>
      </c>
      <c r="E23" s="5">
        <v>1</v>
      </c>
      <c r="F23" s="6">
        <f t="shared" si="2"/>
        <v>1</v>
      </c>
      <c r="G23" s="6">
        <f t="shared" si="3"/>
        <v>1</v>
      </c>
    </row>
    <row r="24" spans="2:7" ht="15.75" x14ac:dyDescent="0.25">
      <c r="B24" s="15">
        <v>14</v>
      </c>
      <c r="C24" s="18" t="s">
        <v>2</v>
      </c>
      <c r="D24" s="5">
        <v>1</v>
      </c>
      <c r="E24" s="5">
        <v>1</v>
      </c>
      <c r="F24" s="6">
        <f t="shared" si="2"/>
        <v>1</v>
      </c>
      <c r="G24" s="6">
        <f t="shared" si="3"/>
        <v>1</v>
      </c>
    </row>
    <row r="25" spans="2:7" ht="31.5" x14ac:dyDescent="0.25">
      <c r="B25" s="15">
        <v>15</v>
      </c>
      <c r="C25" s="18" t="s">
        <v>56</v>
      </c>
      <c r="D25" s="5">
        <v>1</v>
      </c>
      <c r="E25" s="5">
        <v>1</v>
      </c>
      <c r="F25" s="6">
        <f t="shared" si="2"/>
        <v>1</v>
      </c>
      <c r="G25" s="6">
        <f t="shared" si="3"/>
        <v>1</v>
      </c>
    </row>
    <row r="26" spans="2:7" ht="31.5" x14ac:dyDescent="0.25">
      <c r="B26" s="15">
        <v>16</v>
      </c>
      <c r="C26" s="18" t="s">
        <v>57</v>
      </c>
      <c r="D26" s="5">
        <v>1</v>
      </c>
      <c r="E26" s="5">
        <v>1</v>
      </c>
      <c r="F26" s="6">
        <f t="shared" si="2"/>
        <v>1</v>
      </c>
      <c r="G26" s="6">
        <f t="shared" si="3"/>
        <v>1</v>
      </c>
    </row>
    <row r="27" spans="2:7" ht="31.5" x14ac:dyDescent="0.25">
      <c r="B27" s="15">
        <v>17</v>
      </c>
      <c r="C27" s="18" t="s">
        <v>60</v>
      </c>
      <c r="D27" s="5">
        <v>1</v>
      </c>
      <c r="E27" s="5">
        <v>1</v>
      </c>
      <c r="F27" s="6">
        <f t="shared" si="2"/>
        <v>1</v>
      </c>
      <c r="G27" s="6">
        <f t="shared" si="3"/>
        <v>1</v>
      </c>
    </row>
    <row r="28" spans="2:7" ht="31.5" x14ac:dyDescent="0.25">
      <c r="B28" s="15">
        <v>18</v>
      </c>
      <c r="C28" s="18" t="s">
        <v>56</v>
      </c>
      <c r="D28" s="5">
        <v>1</v>
      </c>
      <c r="E28" s="5">
        <v>1</v>
      </c>
      <c r="F28" s="6">
        <f t="shared" ref="F28" si="4">IF(D28&gt;0, 1)</f>
        <v>1</v>
      </c>
      <c r="G28" s="6">
        <f t="shared" ref="G28" si="5">IF(E28&gt;0, 1)</f>
        <v>1</v>
      </c>
    </row>
    <row r="29" spans="2:7" ht="31.5" x14ac:dyDescent="0.25">
      <c r="B29" s="15">
        <v>19</v>
      </c>
      <c r="C29" s="18" t="s">
        <v>57</v>
      </c>
      <c r="D29" s="5">
        <v>1</v>
      </c>
      <c r="E29" s="5">
        <v>1</v>
      </c>
      <c r="F29" s="6">
        <f t="shared" ref="F29" si="6">IF(D29&gt;0, 1)</f>
        <v>1</v>
      </c>
      <c r="G29" s="6">
        <f t="shared" ref="G29" si="7">IF(E29&gt;0, 1)</f>
        <v>1</v>
      </c>
    </row>
    <row r="30" spans="2:7" x14ac:dyDescent="0.25">
      <c r="B30" s="9"/>
      <c r="C30" s="7" t="s">
        <v>10</v>
      </c>
      <c r="D30" s="5">
        <f>SUM(D11:D29)</f>
        <v>19</v>
      </c>
      <c r="E30" s="5">
        <f>SUM(E11:E29)</f>
        <v>19</v>
      </c>
    </row>
    <row r="31" spans="2:7" x14ac:dyDescent="0.25">
      <c r="B31" s="9"/>
      <c r="C31" s="7" t="s">
        <v>11</v>
      </c>
      <c r="D31" s="5">
        <f>SUM(F11:F29)</f>
        <v>19</v>
      </c>
      <c r="E31" s="5">
        <f>SUM(G11:G29)</f>
        <v>19</v>
      </c>
    </row>
    <row r="32" spans="2:7" x14ac:dyDescent="0.25">
      <c r="B32" s="9"/>
      <c r="C32" s="7" t="s">
        <v>12</v>
      </c>
      <c r="D32" s="8">
        <f>SUM(D30/D31)</f>
        <v>1</v>
      </c>
      <c r="E32" s="8">
        <f>SUM(E30/E31)</f>
        <v>1</v>
      </c>
    </row>
    <row r="33" spans="2:7" x14ac:dyDescent="0.25">
      <c r="B33" s="9"/>
      <c r="C33" s="22" t="s">
        <v>13</v>
      </c>
      <c r="D33" s="5">
        <f>LARGE(D11:D29, 1)</f>
        <v>1</v>
      </c>
      <c r="E33" s="5">
        <f>LARGE(E11:E29, 1)</f>
        <v>1</v>
      </c>
    </row>
    <row r="34" spans="2:7" x14ac:dyDescent="0.25">
      <c r="B34" s="9"/>
      <c r="C34" s="22" t="s">
        <v>14</v>
      </c>
      <c r="D34" s="5">
        <f>SMALL(D11:D29,1)</f>
        <v>1</v>
      </c>
      <c r="E34" s="5">
        <f>SMALL(E11:E29,1)</f>
        <v>1</v>
      </c>
    </row>
    <row r="35" spans="2:7" ht="30" customHeight="1" x14ac:dyDescent="0.25">
      <c r="B35" s="9"/>
      <c r="C35" s="10"/>
      <c r="D35" s="10" t="str">
        <f>IF(D34&lt;60,"CLINIC FAILED: Score 59 or less ","")</f>
        <v xml:space="preserve">CLINIC FAILED: Score 59 or less </v>
      </c>
      <c r="E35" s="10" t="str">
        <f>IF(E34&lt;60,"CLINIC FAILED: Score 59 or less ","")</f>
        <v xml:space="preserve">CLINIC FAILED: Score 59 or less </v>
      </c>
    </row>
    <row r="36" spans="2:7" ht="30" customHeight="1" x14ac:dyDescent="0.25">
      <c r="B36" s="9"/>
      <c r="C36" s="23" t="s">
        <v>17</v>
      </c>
      <c r="D36" s="10" t="str">
        <f>IF(D32&lt;80,"CLINIC FAILED: Average 79 or less","")</f>
        <v>CLINIC FAILED: Average 79 or less</v>
      </c>
      <c r="E36" s="10" t="str">
        <f>IF(E32&lt;80,"CLINIC FAILED: Average 79 or less","")</f>
        <v>CLINIC FAILED: Average 79 or less</v>
      </c>
    </row>
    <row r="37" spans="2:7" ht="30" x14ac:dyDescent="0.25">
      <c r="B37" s="16" t="s">
        <v>15</v>
      </c>
      <c r="C37" s="13" t="s">
        <v>52</v>
      </c>
      <c r="D37" s="9"/>
      <c r="E37" s="9"/>
    </row>
    <row r="38" spans="2:7" ht="60.75" customHeight="1" x14ac:dyDescent="0.25">
      <c r="B38" s="16" t="s">
        <v>9</v>
      </c>
      <c r="C38" s="13"/>
      <c r="D38" s="9"/>
      <c r="E38" s="9"/>
    </row>
    <row r="39" spans="2:7" x14ac:dyDescent="0.25">
      <c r="D39" s="9"/>
      <c r="E39" s="9"/>
    </row>
    <row r="40" spans="2:7" x14ac:dyDescent="0.25">
      <c r="B40" s="2" t="s">
        <v>5</v>
      </c>
      <c r="C40" s="19" t="str">
        <f>C3</f>
        <v>Example Student</v>
      </c>
    </row>
    <row r="41" spans="2:7" x14ac:dyDescent="0.25">
      <c r="B41" s="2" t="s">
        <v>6</v>
      </c>
      <c r="C41" s="20" t="str">
        <f>C4</f>
        <v>Example Clinician</v>
      </c>
    </row>
    <row r="42" spans="2:7" x14ac:dyDescent="0.25">
      <c r="B42" s="2" t="s">
        <v>7</v>
      </c>
      <c r="C42" s="20" t="str">
        <f>C5</f>
        <v>Spring 2015</v>
      </c>
    </row>
    <row r="44" spans="2:7" ht="45" x14ac:dyDescent="0.25">
      <c r="C44" s="3" t="s">
        <v>16</v>
      </c>
    </row>
    <row r="45" spans="2:7" x14ac:dyDescent="0.25">
      <c r="C45" s="3" t="s">
        <v>117</v>
      </c>
    </row>
    <row r="46" spans="2:7" x14ac:dyDescent="0.25">
      <c r="B46" s="24"/>
      <c r="C46" s="26" t="s">
        <v>19</v>
      </c>
      <c r="D46" s="38" t="s">
        <v>8</v>
      </c>
      <c r="E46" s="38"/>
    </row>
    <row r="47" spans="2:7" x14ac:dyDescent="0.25">
      <c r="B47" s="14"/>
      <c r="C47" s="21" t="s">
        <v>18</v>
      </c>
      <c r="D47" s="4" t="s">
        <v>15</v>
      </c>
      <c r="E47" s="17" t="s">
        <v>9</v>
      </c>
    </row>
    <row r="48" spans="2:7" ht="15.75" x14ac:dyDescent="0.25">
      <c r="B48" s="15">
        <v>1</v>
      </c>
      <c r="C48" s="18" t="s">
        <v>62</v>
      </c>
      <c r="D48" s="5">
        <v>1</v>
      </c>
      <c r="E48" s="5">
        <v>1</v>
      </c>
      <c r="F48" s="6">
        <f>IF(D48&gt;0, 1)</f>
        <v>1</v>
      </c>
      <c r="G48" s="6">
        <f>IF(E48&gt;0, 1)</f>
        <v>1</v>
      </c>
    </row>
    <row r="49" spans="2:7" ht="31.5" x14ac:dyDescent="0.25">
      <c r="B49" s="15">
        <v>2</v>
      </c>
      <c r="C49" s="18" t="s">
        <v>63</v>
      </c>
      <c r="D49" s="5">
        <v>1</v>
      </c>
      <c r="E49" s="5">
        <v>1</v>
      </c>
      <c r="F49" s="6">
        <f t="shared" ref="F49:F55" si="8">IF(D49&gt;0, 1)</f>
        <v>1</v>
      </c>
      <c r="G49" s="6">
        <f t="shared" ref="G49:G55" si="9">IF(E49&gt;0, 1)</f>
        <v>1</v>
      </c>
    </row>
    <row r="50" spans="2:7" ht="15.75" x14ac:dyDescent="0.25">
      <c r="B50" s="15">
        <v>3</v>
      </c>
      <c r="C50" s="18" t="s">
        <v>64</v>
      </c>
      <c r="D50" s="5">
        <v>1</v>
      </c>
      <c r="E50" s="5">
        <v>1</v>
      </c>
      <c r="F50" s="6">
        <f t="shared" si="8"/>
        <v>1</v>
      </c>
      <c r="G50" s="6">
        <f t="shared" si="9"/>
        <v>1</v>
      </c>
    </row>
    <row r="51" spans="2:7" ht="15.75" x14ac:dyDescent="0.25">
      <c r="B51" s="15">
        <v>4</v>
      </c>
      <c r="C51" s="18" t="s">
        <v>65</v>
      </c>
      <c r="D51" s="5">
        <v>1</v>
      </c>
      <c r="E51" s="5">
        <v>1</v>
      </c>
      <c r="F51" s="6">
        <f t="shared" si="8"/>
        <v>1</v>
      </c>
      <c r="G51" s="6">
        <f t="shared" si="9"/>
        <v>1</v>
      </c>
    </row>
    <row r="52" spans="2:7" ht="15.75" x14ac:dyDescent="0.25">
      <c r="B52" s="15">
        <v>5</v>
      </c>
      <c r="C52" s="18" t="s">
        <v>20</v>
      </c>
      <c r="D52" s="5">
        <v>1</v>
      </c>
      <c r="E52" s="5">
        <v>1</v>
      </c>
      <c r="F52" s="6">
        <f t="shared" si="8"/>
        <v>1</v>
      </c>
      <c r="G52" s="6">
        <f t="shared" si="9"/>
        <v>1</v>
      </c>
    </row>
    <row r="53" spans="2:7" ht="15.75" x14ac:dyDescent="0.25">
      <c r="B53" s="15">
        <v>6</v>
      </c>
      <c r="C53" s="18" t="s">
        <v>21</v>
      </c>
      <c r="D53" s="5">
        <v>1</v>
      </c>
      <c r="E53" s="5">
        <v>1</v>
      </c>
      <c r="F53" s="6">
        <f t="shared" si="8"/>
        <v>1</v>
      </c>
      <c r="G53" s="6">
        <f t="shared" si="9"/>
        <v>1</v>
      </c>
    </row>
    <row r="54" spans="2:7" ht="15.75" x14ac:dyDescent="0.25">
      <c r="B54" s="15">
        <v>7</v>
      </c>
      <c r="C54" s="18" t="s">
        <v>66</v>
      </c>
      <c r="D54" s="5">
        <v>1</v>
      </c>
      <c r="E54" s="5">
        <v>1</v>
      </c>
      <c r="F54" s="6">
        <f t="shared" si="8"/>
        <v>1</v>
      </c>
      <c r="G54" s="6">
        <f t="shared" si="9"/>
        <v>1</v>
      </c>
    </row>
    <row r="55" spans="2:7" ht="15.75" x14ac:dyDescent="0.25">
      <c r="B55" s="15">
        <v>8</v>
      </c>
      <c r="C55" s="18" t="s">
        <v>67</v>
      </c>
      <c r="D55" s="5">
        <v>1</v>
      </c>
      <c r="E55" s="5">
        <v>1</v>
      </c>
      <c r="F55" s="6">
        <f t="shared" si="8"/>
        <v>1</v>
      </c>
      <c r="G55" s="6">
        <f t="shared" si="9"/>
        <v>1</v>
      </c>
    </row>
    <row r="56" spans="2:7" ht="15.75" x14ac:dyDescent="0.25">
      <c r="B56" s="15">
        <v>9</v>
      </c>
      <c r="C56" s="18" t="s">
        <v>22</v>
      </c>
      <c r="D56" s="5">
        <v>1</v>
      </c>
      <c r="E56" s="5">
        <v>1</v>
      </c>
      <c r="F56" s="6">
        <f t="shared" ref="F56:F62" si="10">IF(D56&gt;0, 1)</f>
        <v>1</v>
      </c>
      <c r="G56" s="6">
        <f t="shared" ref="G56:G62" si="11">IF(E56&gt;0, 1)</f>
        <v>1</v>
      </c>
    </row>
    <row r="57" spans="2:7" ht="31.5" x14ac:dyDescent="0.25">
      <c r="B57" s="15">
        <v>10</v>
      </c>
      <c r="C57" s="18" t="s">
        <v>68</v>
      </c>
      <c r="D57" s="5">
        <v>1</v>
      </c>
      <c r="E57" s="5">
        <v>1</v>
      </c>
      <c r="F57" s="6">
        <f t="shared" si="10"/>
        <v>1</v>
      </c>
      <c r="G57" s="6">
        <f t="shared" si="11"/>
        <v>1</v>
      </c>
    </row>
    <row r="58" spans="2:7" ht="15.75" x14ac:dyDescent="0.25">
      <c r="B58" s="15">
        <v>11</v>
      </c>
      <c r="C58" s="18" t="s">
        <v>69</v>
      </c>
      <c r="D58" s="5">
        <v>1</v>
      </c>
      <c r="E58" s="5">
        <v>1</v>
      </c>
      <c r="F58" s="6">
        <f t="shared" si="10"/>
        <v>1</v>
      </c>
      <c r="G58" s="6">
        <f t="shared" si="11"/>
        <v>1</v>
      </c>
    </row>
    <row r="59" spans="2:7" ht="15.75" x14ac:dyDescent="0.25">
      <c r="B59" s="15">
        <v>12</v>
      </c>
      <c r="C59" s="18" t="s">
        <v>70</v>
      </c>
      <c r="D59" s="5">
        <v>1</v>
      </c>
      <c r="E59" s="5">
        <v>1</v>
      </c>
      <c r="F59" s="6">
        <f t="shared" si="10"/>
        <v>1</v>
      </c>
      <c r="G59" s="6">
        <f t="shared" si="11"/>
        <v>1</v>
      </c>
    </row>
    <row r="60" spans="2:7" ht="15.75" x14ac:dyDescent="0.25">
      <c r="B60" s="15">
        <v>13</v>
      </c>
      <c r="C60" s="18" t="s">
        <v>71</v>
      </c>
      <c r="D60" s="5">
        <v>1</v>
      </c>
      <c r="E60" s="5">
        <v>1</v>
      </c>
      <c r="F60" s="6">
        <f t="shared" si="10"/>
        <v>1</v>
      </c>
      <c r="G60" s="6">
        <f t="shared" si="11"/>
        <v>1</v>
      </c>
    </row>
    <row r="61" spans="2:7" ht="15.75" x14ac:dyDescent="0.25">
      <c r="B61" s="15">
        <v>14</v>
      </c>
      <c r="C61" s="18" t="s">
        <v>72</v>
      </c>
      <c r="D61" s="5">
        <v>1</v>
      </c>
      <c r="E61" s="5">
        <v>1</v>
      </c>
      <c r="F61" s="6">
        <f t="shared" si="10"/>
        <v>1</v>
      </c>
      <c r="G61" s="6">
        <f t="shared" si="11"/>
        <v>1</v>
      </c>
    </row>
    <row r="62" spans="2:7" ht="15.75" x14ac:dyDescent="0.25">
      <c r="B62" s="15">
        <v>15</v>
      </c>
      <c r="C62" s="18" t="s">
        <v>73</v>
      </c>
      <c r="D62" s="5">
        <v>1</v>
      </c>
      <c r="E62" s="5">
        <v>1</v>
      </c>
      <c r="F62" s="6">
        <f t="shared" si="10"/>
        <v>1</v>
      </c>
      <c r="G62" s="6">
        <f t="shared" si="11"/>
        <v>1</v>
      </c>
    </row>
    <row r="63" spans="2:7" ht="15.75" x14ac:dyDescent="0.25">
      <c r="B63" s="15">
        <v>16</v>
      </c>
      <c r="C63" s="18" t="s">
        <v>74</v>
      </c>
      <c r="D63" s="5">
        <v>1</v>
      </c>
      <c r="E63" s="5">
        <v>1</v>
      </c>
      <c r="F63" s="6">
        <f t="shared" ref="F63:F69" si="12">IF(D63&gt;0, 1)</f>
        <v>1</v>
      </c>
      <c r="G63" s="6">
        <f t="shared" ref="G63:G69" si="13">IF(E63&gt;0, 1)</f>
        <v>1</v>
      </c>
    </row>
    <row r="64" spans="2:7" ht="15.75" x14ac:dyDescent="0.25">
      <c r="B64" s="15">
        <v>17</v>
      </c>
      <c r="C64" s="18" t="s">
        <v>75</v>
      </c>
      <c r="D64" s="5">
        <v>1</v>
      </c>
      <c r="E64" s="5">
        <v>1</v>
      </c>
      <c r="F64" s="6">
        <f t="shared" si="12"/>
        <v>1</v>
      </c>
      <c r="G64" s="6">
        <f t="shared" si="13"/>
        <v>1</v>
      </c>
    </row>
    <row r="65" spans="2:7" ht="31.5" x14ac:dyDescent="0.25">
      <c r="B65" s="15">
        <v>18</v>
      </c>
      <c r="C65" s="18" t="s">
        <v>76</v>
      </c>
      <c r="D65" s="5">
        <v>1</v>
      </c>
      <c r="E65" s="5">
        <v>1</v>
      </c>
      <c r="F65" s="6">
        <f t="shared" si="12"/>
        <v>1</v>
      </c>
      <c r="G65" s="6">
        <f t="shared" si="13"/>
        <v>1</v>
      </c>
    </row>
    <row r="66" spans="2:7" ht="15.75" x14ac:dyDescent="0.25">
      <c r="B66" s="15">
        <v>19</v>
      </c>
      <c r="C66" s="18" t="s">
        <v>77</v>
      </c>
      <c r="D66" s="5">
        <v>1</v>
      </c>
      <c r="E66" s="5">
        <v>1</v>
      </c>
      <c r="F66" s="6">
        <f t="shared" si="12"/>
        <v>1</v>
      </c>
      <c r="G66" s="6">
        <f t="shared" si="13"/>
        <v>1</v>
      </c>
    </row>
    <row r="67" spans="2:7" ht="31.5" x14ac:dyDescent="0.25">
      <c r="B67" s="15">
        <v>20</v>
      </c>
      <c r="C67" s="18" t="s">
        <v>78</v>
      </c>
      <c r="D67" s="5">
        <v>1</v>
      </c>
      <c r="E67" s="5">
        <v>1</v>
      </c>
      <c r="F67" s="6">
        <f t="shared" si="12"/>
        <v>1</v>
      </c>
      <c r="G67" s="6">
        <f t="shared" si="13"/>
        <v>1</v>
      </c>
    </row>
    <row r="68" spans="2:7" ht="31.5" x14ac:dyDescent="0.25">
      <c r="B68" s="15">
        <v>21</v>
      </c>
      <c r="C68" s="18" t="s">
        <v>79</v>
      </c>
      <c r="D68" s="5">
        <v>1</v>
      </c>
      <c r="E68" s="5">
        <v>1</v>
      </c>
      <c r="F68" s="6">
        <f t="shared" si="12"/>
        <v>1</v>
      </c>
      <c r="G68" s="6">
        <f t="shared" si="13"/>
        <v>1</v>
      </c>
    </row>
    <row r="69" spans="2:7" ht="47.25" x14ac:dyDescent="0.25">
      <c r="B69" s="15">
        <v>22</v>
      </c>
      <c r="C69" s="18" t="s">
        <v>80</v>
      </c>
      <c r="D69" s="5">
        <v>1</v>
      </c>
      <c r="E69" s="5">
        <v>1</v>
      </c>
      <c r="F69" s="6">
        <f t="shared" si="12"/>
        <v>1</v>
      </c>
      <c r="G69" s="6">
        <f t="shared" si="13"/>
        <v>1</v>
      </c>
    </row>
    <row r="70" spans="2:7" ht="31.5" x14ac:dyDescent="0.25">
      <c r="B70" s="15">
        <v>23</v>
      </c>
      <c r="C70" s="18" t="s">
        <v>81</v>
      </c>
      <c r="D70" s="5">
        <v>1</v>
      </c>
      <c r="E70" s="5">
        <v>1</v>
      </c>
      <c r="F70" s="6">
        <f t="shared" ref="F70:F83" si="14">IF(D70&gt;0, 1)</f>
        <v>1</v>
      </c>
      <c r="G70" s="6">
        <f t="shared" ref="G70:G83" si="15">IF(E70&gt;0, 1)</f>
        <v>1</v>
      </c>
    </row>
    <row r="71" spans="2:7" ht="31.5" x14ac:dyDescent="0.25">
      <c r="B71" s="15">
        <v>24</v>
      </c>
      <c r="C71" s="18" t="s">
        <v>82</v>
      </c>
      <c r="D71" s="5">
        <v>1</v>
      </c>
      <c r="E71" s="5">
        <v>1</v>
      </c>
      <c r="F71" s="6">
        <f t="shared" si="14"/>
        <v>1</v>
      </c>
      <c r="G71" s="6">
        <f t="shared" si="15"/>
        <v>1</v>
      </c>
    </row>
    <row r="72" spans="2:7" ht="15.75" x14ac:dyDescent="0.25">
      <c r="B72" s="15">
        <v>25</v>
      </c>
      <c r="C72" s="18" t="s">
        <v>83</v>
      </c>
      <c r="D72" s="5">
        <v>1</v>
      </c>
      <c r="E72" s="5">
        <v>1</v>
      </c>
      <c r="F72" s="6">
        <f t="shared" si="14"/>
        <v>1</v>
      </c>
      <c r="G72" s="6">
        <f t="shared" si="15"/>
        <v>1</v>
      </c>
    </row>
    <row r="73" spans="2:7" ht="47.25" x14ac:dyDescent="0.25">
      <c r="B73" s="15">
        <v>26</v>
      </c>
      <c r="C73" s="18" t="s">
        <v>84</v>
      </c>
      <c r="D73" s="5">
        <v>1</v>
      </c>
      <c r="E73" s="5">
        <v>1</v>
      </c>
      <c r="F73" s="6">
        <f t="shared" si="14"/>
        <v>1</v>
      </c>
      <c r="G73" s="6">
        <f t="shared" si="15"/>
        <v>1</v>
      </c>
    </row>
    <row r="74" spans="2:7" ht="31.5" x14ac:dyDescent="0.25">
      <c r="B74" s="15">
        <v>27</v>
      </c>
      <c r="C74" s="18" t="s">
        <v>85</v>
      </c>
      <c r="D74" s="5">
        <v>1</v>
      </c>
      <c r="E74" s="5">
        <v>1</v>
      </c>
      <c r="F74" s="6">
        <f t="shared" si="14"/>
        <v>1</v>
      </c>
      <c r="G74" s="6">
        <f t="shared" si="15"/>
        <v>1</v>
      </c>
    </row>
    <row r="75" spans="2:7" ht="31.5" x14ac:dyDescent="0.25">
      <c r="B75" s="15">
        <v>28</v>
      </c>
      <c r="C75" s="18" t="s">
        <v>86</v>
      </c>
      <c r="D75" s="5">
        <v>1</v>
      </c>
      <c r="E75" s="5">
        <v>1</v>
      </c>
      <c r="F75" s="6">
        <f t="shared" si="14"/>
        <v>1</v>
      </c>
      <c r="G75" s="6">
        <f t="shared" si="15"/>
        <v>1</v>
      </c>
    </row>
    <row r="76" spans="2:7" ht="31.5" x14ac:dyDescent="0.25">
      <c r="B76" s="15">
        <v>29</v>
      </c>
      <c r="C76" s="18" t="s">
        <v>87</v>
      </c>
      <c r="D76" s="5">
        <v>1</v>
      </c>
      <c r="E76" s="5">
        <v>1</v>
      </c>
      <c r="F76" s="6">
        <f t="shared" si="14"/>
        <v>1</v>
      </c>
      <c r="G76" s="6">
        <f t="shared" si="15"/>
        <v>1</v>
      </c>
    </row>
    <row r="77" spans="2:7" ht="15.75" x14ac:dyDescent="0.25">
      <c r="B77" s="15">
        <v>30</v>
      </c>
      <c r="C77" s="18" t="s">
        <v>88</v>
      </c>
      <c r="D77" s="5">
        <v>1</v>
      </c>
      <c r="E77" s="5">
        <v>1</v>
      </c>
      <c r="F77" s="6">
        <f t="shared" si="14"/>
        <v>1</v>
      </c>
      <c r="G77" s="6">
        <f t="shared" si="15"/>
        <v>1</v>
      </c>
    </row>
    <row r="78" spans="2:7" ht="15.75" x14ac:dyDescent="0.25">
      <c r="B78" s="15">
        <v>31</v>
      </c>
      <c r="C78" s="18" t="s">
        <v>89</v>
      </c>
      <c r="D78" s="5">
        <v>1</v>
      </c>
      <c r="E78" s="5">
        <v>1</v>
      </c>
      <c r="F78" s="6">
        <f t="shared" si="14"/>
        <v>1</v>
      </c>
      <c r="G78" s="6">
        <f t="shared" si="15"/>
        <v>1</v>
      </c>
    </row>
    <row r="79" spans="2:7" ht="15.75" x14ac:dyDescent="0.25">
      <c r="B79" s="15">
        <v>32</v>
      </c>
      <c r="C79" s="18" t="s">
        <v>90</v>
      </c>
      <c r="D79" s="5">
        <v>1</v>
      </c>
      <c r="E79" s="5">
        <v>1</v>
      </c>
      <c r="F79" s="6">
        <f t="shared" si="14"/>
        <v>1</v>
      </c>
      <c r="G79" s="6">
        <f t="shared" si="15"/>
        <v>1</v>
      </c>
    </row>
    <row r="80" spans="2:7" ht="31.5" x14ac:dyDescent="0.25">
      <c r="B80" s="15">
        <v>33</v>
      </c>
      <c r="C80" s="18" t="s">
        <v>91</v>
      </c>
      <c r="D80" s="5">
        <v>1</v>
      </c>
      <c r="E80" s="5">
        <v>1</v>
      </c>
      <c r="F80" s="6">
        <f t="shared" si="14"/>
        <v>1</v>
      </c>
      <c r="G80" s="6">
        <f t="shared" si="15"/>
        <v>1</v>
      </c>
    </row>
    <row r="81" spans="2:7" ht="31.5" x14ac:dyDescent="0.25">
      <c r="B81" s="15">
        <v>34</v>
      </c>
      <c r="C81" s="18" t="s">
        <v>92</v>
      </c>
      <c r="D81" s="5">
        <v>1</v>
      </c>
      <c r="E81" s="5">
        <v>1</v>
      </c>
      <c r="F81" s="6">
        <f t="shared" si="14"/>
        <v>1</v>
      </c>
      <c r="G81" s="6">
        <f t="shared" si="15"/>
        <v>1</v>
      </c>
    </row>
    <row r="82" spans="2:7" ht="15.75" x14ac:dyDescent="0.25">
      <c r="B82" s="15">
        <v>35</v>
      </c>
      <c r="C82" s="18" t="s">
        <v>93</v>
      </c>
      <c r="D82" s="5">
        <v>1</v>
      </c>
      <c r="E82" s="5">
        <v>1</v>
      </c>
      <c r="F82" s="6">
        <f t="shared" si="14"/>
        <v>1</v>
      </c>
      <c r="G82" s="6">
        <f t="shared" si="15"/>
        <v>1</v>
      </c>
    </row>
    <row r="83" spans="2:7" ht="31.5" x14ac:dyDescent="0.25">
      <c r="B83" s="15">
        <v>36</v>
      </c>
      <c r="C83" s="18" t="s">
        <v>94</v>
      </c>
      <c r="D83" s="5">
        <v>1</v>
      </c>
      <c r="E83" s="5">
        <v>1</v>
      </c>
      <c r="F83" s="6">
        <f t="shared" si="14"/>
        <v>1</v>
      </c>
      <c r="G83" s="6">
        <f t="shared" si="15"/>
        <v>1</v>
      </c>
    </row>
    <row r="84" spans="2:7" x14ac:dyDescent="0.25">
      <c r="B84" s="9"/>
      <c r="C84" s="7" t="s">
        <v>10</v>
      </c>
      <c r="D84" s="5">
        <f>SUM(D48:D83)</f>
        <v>36</v>
      </c>
      <c r="E84" s="5">
        <f>SUM(E48:E83)</f>
        <v>36</v>
      </c>
    </row>
    <row r="85" spans="2:7" x14ac:dyDescent="0.25">
      <c r="B85" s="9"/>
      <c r="C85" s="7" t="s">
        <v>11</v>
      </c>
      <c r="D85" s="5">
        <f>SUM(F48:F83)</f>
        <v>36</v>
      </c>
      <c r="E85" s="5">
        <f>SUM(G48:G83)</f>
        <v>36</v>
      </c>
    </row>
    <row r="86" spans="2:7" x14ac:dyDescent="0.25">
      <c r="B86" s="9"/>
      <c r="C86" s="7" t="s">
        <v>12</v>
      </c>
      <c r="D86" s="8">
        <f>SUM(D84/D85)</f>
        <v>1</v>
      </c>
      <c r="E86" s="8">
        <f>SUM(E84/E85)</f>
        <v>1</v>
      </c>
    </row>
    <row r="87" spans="2:7" x14ac:dyDescent="0.25">
      <c r="B87" s="9"/>
      <c r="C87" s="22" t="s">
        <v>13</v>
      </c>
      <c r="D87" s="5">
        <f>LARGE(D48:D83, 1)</f>
        <v>1</v>
      </c>
      <c r="E87" s="5">
        <f>LARGE(E48:E83, 1)</f>
        <v>1</v>
      </c>
    </row>
    <row r="88" spans="2:7" x14ac:dyDescent="0.25">
      <c r="B88" s="9"/>
      <c r="C88" s="22" t="s">
        <v>14</v>
      </c>
      <c r="D88" s="5">
        <f>SMALL(D48:D83,1)</f>
        <v>1</v>
      </c>
      <c r="E88" s="5">
        <f>SMALL(E48:E83,1)</f>
        <v>1</v>
      </c>
    </row>
    <row r="89" spans="2:7" ht="31.5" customHeight="1" x14ac:dyDescent="0.25">
      <c r="B89" s="9"/>
      <c r="C89" s="10"/>
      <c r="D89" s="10" t="str">
        <f>IF(D88&lt;60,"CLINIC FAILED: Score 59 or less ","")</f>
        <v xml:space="preserve">CLINIC FAILED: Score 59 or less </v>
      </c>
      <c r="E89" s="10" t="str">
        <f>IF(E88&lt;60,"CLINIC FAILED: Score 59 or less ","")</f>
        <v xml:space="preserve">CLINIC FAILED: Score 59 or less </v>
      </c>
    </row>
    <row r="90" spans="2:7" ht="30" x14ac:dyDescent="0.25">
      <c r="B90" s="9"/>
      <c r="C90" s="23" t="s">
        <v>17</v>
      </c>
      <c r="D90" s="10" t="str">
        <f>IF(D86&lt;80,"CLINIC FAILED: Average 79 or less","")</f>
        <v>CLINIC FAILED: Average 79 or less</v>
      </c>
      <c r="E90" s="10" t="str">
        <f>IF(E86&lt;80,"CLINIC FAILED: Average 79 or less","")</f>
        <v>CLINIC FAILED: Average 79 or less</v>
      </c>
    </row>
    <row r="91" spans="2:7" ht="30" x14ac:dyDescent="0.25">
      <c r="B91" s="16" t="s">
        <v>15</v>
      </c>
      <c r="C91" s="13" t="s">
        <v>52</v>
      </c>
      <c r="D91" s="9"/>
      <c r="E91" s="9"/>
    </row>
    <row r="92" spans="2:7" ht="60.75" customHeight="1" x14ac:dyDescent="0.25">
      <c r="B92" s="16" t="s">
        <v>9</v>
      </c>
      <c r="C92" s="13"/>
      <c r="D92" s="9"/>
      <c r="E92" s="9"/>
    </row>
    <row r="93" spans="2:7" x14ac:dyDescent="0.25">
      <c r="D93" s="9"/>
      <c r="E93" s="9"/>
    </row>
    <row r="94" spans="2:7" x14ac:dyDescent="0.25">
      <c r="B94" s="2" t="s">
        <v>5</v>
      </c>
      <c r="C94" s="19" t="str">
        <f>C3</f>
        <v>Example Student</v>
      </c>
    </row>
    <row r="95" spans="2:7" x14ac:dyDescent="0.25">
      <c r="B95" s="2" t="s">
        <v>6</v>
      </c>
      <c r="C95" s="20" t="str">
        <f>C4</f>
        <v>Example Clinician</v>
      </c>
    </row>
    <row r="96" spans="2:7" x14ac:dyDescent="0.25">
      <c r="B96" s="2" t="s">
        <v>7</v>
      </c>
      <c r="C96" s="20" t="str">
        <f>C5</f>
        <v>Spring 2015</v>
      </c>
    </row>
    <row r="98" spans="2:7" ht="45" x14ac:dyDescent="0.25">
      <c r="C98" s="3" t="s">
        <v>16</v>
      </c>
    </row>
    <row r="99" spans="2:7" x14ac:dyDescent="0.25">
      <c r="C99" s="3" t="s">
        <v>117</v>
      </c>
    </row>
    <row r="100" spans="2:7" x14ac:dyDescent="0.25">
      <c r="B100" s="24"/>
      <c r="C100" s="26" t="s">
        <v>25</v>
      </c>
      <c r="D100" s="38" t="s">
        <v>8</v>
      </c>
      <c r="E100" s="38"/>
    </row>
    <row r="101" spans="2:7" x14ac:dyDescent="0.25">
      <c r="B101" s="14"/>
      <c r="C101" s="21" t="s">
        <v>18</v>
      </c>
      <c r="D101" s="4" t="s">
        <v>15</v>
      </c>
      <c r="E101" s="17" t="s">
        <v>9</v>
      </c>
    </row>
    <row r="102" spans="2:7" ht="15.75" x14ac:dyDescent="0.25">
      <c r="B102" s="15">
        <v>1</v>
      </c>
      <c r="C102" s="18" t="s">
        <v>23</v>
      </c>
      <c r="D102" s="5">
        <v>1</v>
      </c>
      <c r="E102" s="5">
        <v>1</v>
      </c>
      <c r="F102" s="6">
        <f>IF(D102&gt;0, 1)</f>
        <v>1</v>
      </c>
      <c r="G102" s="6">
        <f>IF(E102&gt;0, 1)</f>
        <v>1</v>
      </c>
    </row>
    <row r="103" spans="2:7" ht="15.75" x14ac:dyDescent="0.25">
      <c r="B103" s="15">
        <v>2</v>
      </c>
      <c r="C103" s="18" t="s">
        <v>95</v>
      </c>
      <c r="D103" s="5">
        <v>1</v>
      </c>
      <c r="E103" s="5">
        <v>1</v>
      </c>
      <c r="F103" s="6">
        <f t="shared" ref="F103:F111" si="16">IF(D103&gt;0, 1)</f>
        <v>1</v>
      </c>
      <c r="G103" s="6">
        <f t="shared" ref="G103:G111" si="17">IF(E103&gt;0, 1)</f>
        <v>1</v>
      </c>
    </row>
    <row r="104" spans="2:7" ht="63" x14ac:dyDescent="0.25">
      <c r="B104" s="15">
        <v>3</v>
      </c>
      <c r="C104" s="18" t="s">
        <v>96</v>
      </c>
      <c r="D104" s="5">
        <v>1</v>
      </c>
      <c r="E104" s="5">
        <v>1</v>
      </c>
      <c r="F104" s="6">
        <f t="shared" si="16"/>
        <v>1</v>
      </c>
      <c r="G104" s="6">
        <f t="shared" si="17"/>
        <v>1</v>
      </c>
    </row>
    <row r="105" spans="2:7" ht="31.5" x14ac:dyDescent="0.25">
      <c r="B105" s="15">
        <v>4</v>
      </c>
      <c r="C105" s="18" t="s">
        <v>97</v>
      </c>
      <c r="D105" s="5">
        <v>1</v>
      </c>
      <c r="E105" s="5">
        <v>1</v>
      </c>
      <c r="F105" s="6">
        <f t="shared" si="16"/>
        <v>1</v>
      </c>
      <c r="G105" s="6">
        <f t="shared" si="17"/>
        <v>1</v>
      </c>
    </row>
    <row r="106" spans="2:7" ht="15.75" x14ac:dyDescent="0.25">
      <c r="B106" s="15">
        <v>5</v>
      </c>
      <c r="C106" s="18" t="s">
        <v>24</v>
      </c>
      <c r="D106" s="5">
        <v>1</v>
      </c>
      <c r="E106" s="5">
        <v>1</v>
      </c>
      <c r="F106" s="6">
        <f t="shared" si="16"/>
        <v>1</v>
      </c>
      <c r="G106" s="6">
        <f t="shared" si="17"/>
        <v>1</v>
      </c>
    </row>
    <row r="107" spans="2:7" ht="15.75" x14ac:dyDescent="0.25">
      <c r="B107" s="15">
        <v>6</v>
      </c>
      <c r="C107" s="18" t="s">
        <v>98</v>
      </c>
      <c r="D107" s="5">
        <v>1</v>
      </c>
      <c r="E107" s="5">
        <v>1</v>
      </c>
      <c r="F107" s="6">
        <f t="shared" si="16"/>
        <v>1</v>
      </c>
      <c r="G107" s="6">
        <f t="shared" si="17"/>
        <v>1</v>
      </c>
    </row>
    <row r="108" spans="2:7" ht="15.75" x14ac:dyDescent="0.25">
      <c r="B108" s="15">
        <v>7</v>
      </c>
      <c r="C108" s="18" t="s">
        <v>99</v>
      </c>
      <c r="D108" s="5">
        <v>1</v>
      </c>
      <c r="E108" s="5">
        <v>1</v>
      </c>
      <c r="F108" s="6">
        <f t="shared" si="16"/>
        <v>1</v>
      </c>
      <c r="G108" s="6">
        <f t="shared" si="17"/>
        <v>1</v>
      </c>
    </row>
    <row r="109" spans="2:7" ht="31.5" x14ac:dyDescent="0.25">
      <c r="B109" s="15">
        <v>8</v>
      </c>
      <c r="C109" s="18" t="s">
        <v>100</v>
      </c>
      <c r="D109" s="5">
        <v>1</v>
      </c>
      <c r="E109" s="5">
        <v>1</v>
      </c>
      <c r="F109" s="6">
        <f t="shared" si="16"/>
        <v>1</v>
      </c>
      <c r="G109" s="6">
        <f t="shared" si="17"/>
        <v>1</v>
      </c>
    </row>
    <row r="110" spans="2:7" ht="15.75" x14ac:dyDescent="0.25">
      <c r="B110" s="15">
        <v>9</v>
      </c>
      <c r="C110" s="18" t="s">
        <v>101</v>
      </c>
      <c r="D110" s="5">
        <v>1</v>
      </c>
      <c r="E110" s="5">
        <v>1</v>
      </c>
      <c r="F110" s="6">
        <f t="shared" ref="F110" si="18">IF(D110&gt;0, 1)</f>
        <v>1</v>
      </c>
      <c r="G110" s="6">
        <f t="shared" ref="G110" si="19">IF(E110&gt;0, 1)</f>
        <v>1</v>
      </c>
    </row>
    <row r="111" spans="2:7" ht="31.5" x14ac:dyDescent="0.25">
      <c r="B111" s="15">
        <v>10</v>
      </c>
      <c r="C111" s="18" t="s">
        <v>102</v>
      </c>
      <c r="D111" s="5">
        <v>1</v>
      </c>
      <c r="E111" s="5">
        <v>1</v>
      </c>
      <c r="F111" s="6">
        <f t="shared" si="16"/>
        <v>1</v>
      </c>
      <c r="G111" s="6">
        <f t="shared" si="17"/>
        <v>1</v>
      </c>
    </row>
    <row r="112" spans="2:7" x14ac:dyDescent="0.25">
      <c r="B112" s="9"/>
      <c r="C112" s="7" t="s">
        <v>10</v>
      </c>
      <c r="D112" s="5">
        <f>SUM(D102:D111)</f>
        <v>10</v>
      </c>
      <c r="E112" s="5">
        <f>SUM(E102:E111)</f>
        <v>10</v>
      </c>
    </row>
    <row r="113" spans="2:5" x14ac:dyDescent="0.25">
      <c r="B113" s="9"/>
      <c r="C113" s="7" t="s">
        <v>11</v>
      </c>
      <c r="D113" s="5">
        <f>SUM(F102:F111)</f>
        <v>10</v>
      </c>
      <c r="E113" s="5">
        <f>SUM(G102:G111)</f>
        <v>10</v>
      </c>
    </row>
    <row r="114" spans="2:5" x14ac:dyDescent="0.25">
      <c r="B114" s="9"/>
      <c r="C114" s="7" t="s">
        <v>12</v>
      </c>
      <c r="D114" s="8">
        <f>SUM(D112/D113)</f>
        <v>1</v>
      </c>
      <c r="E114" s="8">
        <f>SUM(E112/E113)</f>
        <v>1</v>
      </c>
    </row>
    <row r="115" spans="2:5" x14ac:dyDescent="0.25">
      <c r="B115" s="9"/>
      <c r="C115" s="22" t="s">
        <v>13</v>
      </c>
      <c r="D115" s="5">
        <f>LARGE(D102:D111, 1)</f>
        <v>1</v>
      </c>
      <c r="E115" s="5">
        <f>LARGE(E102:E111, 1)</f>
        <v>1</v>
      </c>
    </row>
    <row r="116" spans="2:5" x14ac:dyDescent="0.25">
      <c r="B116" s="9"/>
      <c r="C116" s="22" t="s">
        <v>14</v>
      </c>
      <c r="D116" s="5">
        <f>SMALL(D102:D111,1)</f>
        <v>1</v>
      </c>
      <c r="E116" s="5">
        <f>SMALL(E102:E111,1)</f>
        <v>1</v>
      </c>
    </row>
    <row r="117" spans="2:5" ht="15" customHeight="1" x14ac:dyDescent="0.25">
      <c r="B117" s="9"/>
      <c r="C117" s="10"/>
      <c r="D117" s="10" t="str">
        <f>IF(D116&lt;60,"CLINIC FAILED: Score 59 or less ","")</f>
        <v xml:space="preserve">CLINIC FAILED: Score 59 or less </v>
      </c>
      <c r="E117" s="10" t="str">
        <f>IF(E116&lt;60,"CLINIC FAILED: Score 59 or less ","")</f>
        <v xml:space="preserve">CLINIC FAILED: Score 59 or less </v>
      </c>
    </row>
    <row r="118" spans="2:5" ht="15.75" x14ac:dyDescent="0.25">
      <c r="B118" s="9"/>
      <c r="C118" s="23" t="s">
        <v>17</v>
      </c>
      <c r="D118" s="10" t="str">
        <f>IF(D114&lt;80,"CLINIC FAILED: Average 79 or less","")</f>
        <v>CLINIC FAILED: Average 79 or less</v>
      </c>
      <c r="E118" s="10" t="str">
        <f>IF(E114&lt;80,"CLINIC FAILED: Average 79 or less","")</f>
        <v>CLINIC FAILED: Average 79 or less</v>
      </c>
    </row>
    <row r="119" spans="2:5" ht="30" x14ac:dyDescent="0.25">
      <c r="B119" s="16" t="s">
        <v>15</v>
      </c>
      <c r="C119" s="13" t="s">
        <v>52</v>
      </c>
      <c r="D119" s="9"/>
      <c r="E119" s="9"/>
    </row>
    <row r="120" spans="2:5" ht="60.75" customHeight="1" x14ac:dyDescent="0.25">
      <c r="B120" s="16" t="s">
        <v>9</v>
      </c>
      <c r="C120" s="13"/>
      <c r="D120" s="9"/>
      <c r="E120" s="9"/>
    </row>
    <row r="121" spans="2:5" x14ac:dyDescent="0.25">
      <c r="D121" s="9"/>
      <c r="E121" s="9"/>
    </row>
    <row r="122" spans="2:5" x14ac:dyDescent="0.25">
      <c r="B122" s="2" t="s">
        <v>5</v>
      </c>
      <c r="C122" s="19" t="str">
        <f>C3</f>
        <v>Example Student</v>
      </c>
    </row>
    <row r="123" spans="2:5" x14ac:dyDescent="0.25">
      <c r="B123" s="2" t="s">
        <v>6</v>
      </c>
      <c r="C123" s="20" t="str">
        <f>C4</f>
        <v>Example Clinician</v>
      </c>
    </row>
    <row r="124" spans="2:5" x14ac:dyDescent="0.25">
      <c r="B124" s="2" t="s">
        <v>7</v>
      </c>
      <c r="C124" s="20" t="str">
        <f>C5</f>
        <v>Spring 2015</v>
      </c>
    </row>
    <row r="126" spans="2:5" ht="45" x14ac:dyDescent="0.25">
      <c r="C126" s="3" t="s">
        <v>16</v>
      </c>
    </row>
    <row r="127" spans="2:5" x14ac:dyDescent="0.25">
      <c r="C127" s="3" t="s">
        <v>117</v>
      </c>
    </row>
    <row r="128" spans="2:5" x14ac:dyDescent="0.25">
      <c r="B128" s="24"/>
      <c r="C128" s="26" t="s">
        <v>26</v>
      </c>
      <c r="D128" s="38" t="s">
        <v>8</v>
      </c>
      <c r="E128" s="38"/>
    </row>
    <row r="129" spans="2:7" x14ac:dyDescent="0.25">
      <c r="B129" s="14"/>
      <c r="C129" s="21" t="s">
        <v>18</v>
      </c>
      <c r="D129" s="4" t="s">
        <v>15</v>
      </c>
      <c r="E129" s="17" t="s">
        <v>9</v>
      </c>
    </row>
    <row r="130" spans="2:7" ht="31.5" x14ac:dyDescent="0.25">
      <c r="B130" s="15">
        <v>1</v>
      </c>
      <c r="C130" s="18" t="s">
        <v>103</v>
      </c>
      <c r="D130" s="5">
        <v>1</v>
      </c>
      <c r="E130" s="5">
        <v>1</v>
      </c>
      <c r="F130" s="6">
        <f>IF(D130&gt;0, 1)</f>
        <v>1</v>
      </c>
      <c r="G130" s="6">
        <f>IF(E130&gt;0, 1)</f>
        <v>1</v>
      </c>
    </row>
    <row r="131" spans="2:7" ht="15.75" x14ac:dyDescent="0.25">
      <c r="B131" s="15">
        <v>2</v>
      </c>
      <c r="C131" s="18" t="s">
        <v>104</v>
      </c>
      <c r="D131" s="5">
        <v>1</v>
      </c>
      <c r="E131" s="5">
        <v>1</v>
      </c>
      <c r="F131" s="6">
        <f t="shared" ref="F131:F138" si="20">IF(D131&gt;0, 1)</f>
        <v>1</v>
      </c>
      <c r="G131" s="6">
        <f t="shared" ref="G131:G138" si="21">IF(E131&gt;0, 1)</f>
        <v>1</v>
      </c>
    </row>
    <row r="132" spans="2:7" ht="15.75" x14ac:dyDescent="0.25">
      <c r="B132" s="15">
        <v>3</v>
      </c>
      <c r="C132" s="18" t="s">
        <v>105</v>
      </c>
      <c r="D132" s="5">
        <v>1</v>
      </c>
      <c r="E132" s="5">
        <v>1</v>
      </c>
      <c r="F132" s="6">
        <f t="shared" si="20"/>
        <v>1</v>
      </c>
      <c r="G132" s="6">
        <f t="shared" si="21"/>
        <v>1</v>
      </c>
    </row>
    <row r="133" spans="2:7" ht="31.5" x14ac:dyDescent="0.25">
      <c r="B133" s="15">
        <v>4</v>
      </c>
      <c r="C133" s="18" t="s">
        <v>27</v>
      </c>
      <c r="D133" s="5">
        <v>1</v>
      </c>
      <c r="E133" s="5">
        <v>1</v>
      </c>
      <c r="F133" s="6">
        <f t="shared" si="20"/>
        <v>1</v>
      </c>
      <c r="G133" s="6">
        <f t="shared" si="21"/>
        <v>1</v>
      </c>
    </row>
    <row r="134" spans="2:7" ht="31.5" x14ac:dyDescent="0.25">
      <c r="B134" s="15">
        <v>5</v>
      </c>
      <c r="C134" s="18" t="s">
        <v>54</v>
      </c>
      <c r="D134" s="5">
        <v>1</v>
      </c>
      <c r="E134" s="5">
        <v>1</v>
      </c>
      <c r="F134" s="6">
        <f t="shared" si="20"/>
        <v>1</v>
      </c>
      <c r="G134" s="6">
        <f t="shared" si="21"/>
        <v>1</v>
      </c>
    </row>
    <row r="135" spans="2:7" ht="31.5" x14ac:dyDescent="0.25">
      <c r="B135" s="15">
        <v>6</v>
      </c>
      <c r="C135" s="18" t="s">
        <v>106</v>
      </c>
      <c r="D135" s="5">
        <v>1</v>
      </c>
      <c r="E135" s="5">
        <v>1</v>
      </c>
      <c r="F135" s="6">
        <f t="shared" si="20"/>
        <v>1</v>
      </c>
      <c r="G135" s="6">
        <f t="shared" si="21"/>
        <v>1</v>
      </c>
    </row>
    <row r="136" spans="2:7" ht="15.75" x14ac:dyDescent="0.25">
      <c r="B136" s="15">
        <v>7</v>
      </c>
      <c r="C136" s="18" t="s">
        <v>55</v>
      </c>
      <c r="D136" s="5">
        <v>1</v>
      </c>
      <c r="E136" s="5">
        <v>1</v>
      </c>
      <c r="F136" s="6">
        <f t="shared" si="20"/>
        <v>1</v>
      </c>
      <c r="G136" s="6">
        <f t="shared" si="21"/>
        <v>1</v>
      </c>
    </row>
    <row r="137" spans="2:7" ht="15.75" x14ac:dyDescent="0.25">
      <c r="B137" s="15">
        <v>8</v>
      </c>
      <c r="C137" s="18" t="s">
        <v>107</v>
      </c>
      <c r="D137" s="5">
        <v>1</v>
      </c>
      <c r="E137" s="5">
        <v>1</v>
      </c>
      <c r="F137" s="6">
        <f t="shared" si="20"/>
        <v>1</v>
      </c>
      <c r="G137" s="6">
        <f t="shared" si="21"/>
        <v>1</v>
      </c>
    </row>
    <row r="138" spans="2:7" ht="31.5" x14ac:dyDescent="0.25">
      <c r="B138" s="15">
        <v>9</v>
      </c>
      <c r="C138" s="18" t="s">
        <v>108</v>
      </c>
      <c r="D138" s="5">
        <v>1</v>
      </c>
      <c r="E138" s="5">
        <v>1</v>
      </c>
      <c r="F138" s="6">
        <f t="shared" si="20"/>
        <v>1</v>
      </c>
      <c r="G138" s="6">
        <f t="shared" si="21"/>
        <v>1</v>
      </c>
    </row>
    <row r="139" spans="2:7" ht="15.75" x14ac:dyDescent="0.25">
      <c r="B139" s="15">
        <v>10</v>
      </c>
      <c r="C139" s="18" t="s">
        <v>28</v>
      </c>
      <c r="D139" s="5">
        <v>1</v>
      </c>
      <c r="E139" s="5">
        <v>1</v>
      </c>
      <c r="F139" s="6">
        <f>IF(D139&gt;0, 1)</f>
        <v>1</v>
      </c>
      <c r="G139" s="6">
        <f>IF(E139&gt;0, 1)</f>
        <v>1</v>
      </c>
    </row>
    <row r="140" spans="2:7" ht="15.75" x14ac:dyDescent="0.25">
      <c r="B140" s="15">
        <v>11</v>
      </c>
      <c r="C140" s="18" t="s">
        <v>109</v>
      </c>
      <c r="D140" s="5">
        <v>1</v>
      </c>
      <c r="E140" s="5">
        <v>1</v>
      </c>
      <c r="F140" s="6">
        <f t="shared" ref="F140:F147" si="22">IF(D140&gt;0, 1)</f>
        <v>1</v>
      </c>
      <c r="G140" s="6">
        <f t="shared" ref="G140:G147" si="23">IF(E140&gt;0, 1)</f>
        <v>1</v>
      </c>
    </row>
    <row r="141" spans="2:7" ht="31.5" x14ac:dyDescent="0.25">
      <c r="B141" s="15">
        <v>12</v>
      </c>
      <c r="C141" s="18" t="s">
        <v>110</v>
      </c>
      <c r="D141" s="5">
        <v>1</v>
      </c>
      <c r="E141" s="5">
        <v>1</v>
      </c>
      <c r="F141" s="6">
        <f t="shared" si="22"/>
        <v>1</v>
      </c>
      <c r="G141" s="6">
        <f t="shared" si="23"/>
        <v>1</v>
      </c>
    </row>
    <row r="142" spans="2:7" ht="15.75" x14ac:dyDescent="0.25">
      <c r="B142" s="15">
        <v>13</v>
      </c>
      <c r="C142" s="18" t="s">
        <v>111</v>
      </c>
      <c r="D142" s="5">
        <v>1</v>
      </c>
      <c r="E142" s="5">
        <v>1</v>
      </c>
      <c r="F142" s="6">
        <f t="shared" si="22"/>
        <v>1</v>
      </c>
      <c r="G142" s="6">
        <f t="shared" si="23"/>
        <v>1</v>
      </c>
    </row>
    <row r="143" spans="2:7" ht="31.5" x14ac:dyDescent="0.25">
      <c r="B143" s="15">
        <v>14</v>
      </c>
      <c r="C143" s="18" t="s">
        <v>112</v>
      </c>
      <c r="D143" s="5">
        <v>1</v>
      </c>
      <c r="E143" s="5">
        <v>1</v>
      </c>
      <c r="F143" s="6">
        <f t="shared" ref="F143:F145" si="24">IF(D143&gt;0, 1)</f>
        <v>1</v>
      </c>
      <c r="G143" s="6">
        <f t="shared" ref="G143:G145" si="25">IF(E143&gt;0, 1)</f>
        <v>1</v>
      </c>
    </row>
    <row r="144" spans="2:7" ht="31.5" x14ac:dyDescent="0.25">
      <c r="B144" s="15">
        <v>15</v>
      </c>
      <c r="C144" s="18" t="s">
        <v>113</v>
      </c>
      <c r="D144" s="5">
        <v>1</v>
      </c>
      <c r="E144" s="5">
        <v>1</v>
      </c>
      <c r="F144" s="6">
        <f t="shared" si="24"/>
        <v>1</v>
      </c>
      <c r="G144" s="6">
        <f t="shared" si="25"/>
        <v>1</v>
      </c>
    </row>
    <row r="145" spans="2:7" ht="31.5" x14ac:dyDescent="0.25">
      <c r="B145" s="15">
        <v>16</v>
      </c>
      <c r="C145" s="18" t="s">
        <v>114</v>
      </c>
      <c r="D145" s="5">
        <v>1</v>
      </c>
      <c r="E145" s="5">
        <v>1</v>
      </c>
      <c r="F145" s="6">
        <f t="shared" si="24"/>
        <v>1</v>
      </c>
      <c r="G145" s="6">
        <f t="shared" si="25"/>
        <v>1</v>
      </c>
    </row>
    <row r="146" spans="2:7" ht="15.75" x14ac:dyDescent="0.25">
      <c r="B146" s="15">
        <v>17</v>
      </c>
      <c r="C146" s="18" t="s">
        <v>115</v>
      </c>
      <c r="D146" s="5">
        <v>1</v>
      </c>
      <c r="E146" s="5">
        <v>1</v>
      </c>
      <c r="F146" s="6">
        <f t="shared" si="22"/>
        <v>1</v>
      </c>
      <c r="G146" s="6">
        <f t="shared" si="23"/>
        <v>1</v>
      </c>
    </row>
    <row r="147" spans="2:7" ht="31.5" x14ac:dyDescent="0.25">
      <c r="B147" s="15">
        <v>18</v>
      </c>
      <c r="C147" s="18" t="s">
        <v>116</v>
      </c>
      <c r="D147" s="5">
        <v>1</v>
      </c>
      <c r="E147" s="5">
        <v>1</v>
      </c>
      <c r="F147" s="6">
        <f t="shared" si="22"/>
        <v>1</v>
      </c>
      <c r="G147" s="6">
        <f t="shared" si="23"/>
        <v>1</v>
      </c>
    </row>
    <row r="148" spans="2:7" x14ac:dyDescent="0.25">
      <c r="B148" s="9"/>
      <c r="C148" s="7" t="s">
        <v>10</v>
      </c>
      <c r="D148" s="5">
        <f>SUM(D130:D147)</f>
        <v>18</v>
      </c>
      <c r="E148" s="5">
        <f>SUM(E130:E147)</f>
        <v>18</v>
      </c>
    </row>
    <row r="149" spans="2:7" x14ac:dyDescent="0.25">
      <c r="B149" s="9"/>
      <c r="C149" s="7" t="s">
        <v>11</v>
      </c>
      <c r="D149" s="5">
        <f>SUM(F130:F147)</f>
        <v>18</v>
      </c>
      <c r="E149" s="5">
        <f>SUM(G130:G147)</f>
        <v>18</v>
      </c>
    </row>
    <row r="150" spans="2:7" x14ac:dyDescent="0.25">
      <c r="B150" s="9"/>
      <c r="C150" s="7" t="s">
        <v>12</v>
      </c>
      <c r="D150" s="8">
        <f>SUM(D148/D149)</f>
        <v>1</v>
      </c>
      <c r="E150" s="8">
        <f>SUM(E148/E149)</f>
        <v>1</v>
      </c>
    </row>
    <row r="151" spans="2:7" x14ac:dyDescent="0.25">
      <c r="B151" s="9"/>
      <c r="C151" s="22" t="s">
        <v>13</v>
      </c>
      <c r="D151" s="5">
        <f>LARGE(D130:D147, 1)</f>
        <v>1</v>
      </c>
      <c r="E151" s="5">
        <f>LARGE(E130:E147, 1)</f>
        <v>1</v>
      </c>
    </row>
    <row r="152" spans="2:7" x14ac:dyDescent="0.25">
      <c r="B152" s="9"/>
      <c r="C152" s="22" t="s">
        <v>14</v>
      </c>
      <c r="D152" s="5">
        <f>SMALL(D130:D147,1)</f>
        <v>1</v>
      </c>
      <c r="E152" s="5">
        <f>SMALL(E130:E147,1)</f>
        <v>1</v>
      </c>
    </row>
    <row r="153" spans="2:7" ht="35.25" customHeight="1" x14ac:dyDescent="0.25">
      <c r="B153" s="9"/>
      <c r="C153" s="10"/>
      <c r="D153" s="10" t="str">
        <f>IF(D152&lt;60,"CLINIC FAILED: Score 59 or less ","")</f>
        <v xml:space="preserve">CLINIC FAILED: Score 59 or less </v>
      </c>
      <c r="E153" s="10" t="str">
        <f>IF(E152&lt;60,"CLINIC FAILED: Score 59 or less ","")</f>
        <v xml:space="preserve">CLINIC FAILED: Score 59 or less </v>
      </c>
    </row>
    <row r="154" spans="2:7" ht="30" x14ac:dyDescent="0.25">
      <c r="B154" s="9"/>
      <c r="C154" s="23" t="s">
        <v>17</v>
      </c>
      <c r="D154" s="10" t="str">
        <f>IF(D150&lt;80,"CLINIC FAILED: Average 79 or less","")</f>
        <v>CLINIC FAILED: Average 79 or less</v>
      </c>
      <c r="E154" s="10" t="str">
        <f>IF(E150&lt;80,"CLINIC FAILED: Average 79 or less","")</f>
        <v>CLINIC FAILED: Average 79 or less</v>
      </c>
    </row>
    <row r="155" spans="2:7" ht="30" x14ac:dyDescent="0.25">
      <c r="B155" s="16" t="s">
        <v>15</v>
      </c>
      <c r="C155" s="13" t="s">
        <v>52</v>
      </c>
      <c r="D155" s="9"/>
      <c r="E155" s="9"/>
    </row>
    <row r="156" spans="2:7" ht="60.75" customHeight="1" x14ac:dyDescent="0.25">
      <c r="B156" s="16" t="s">
        <v>9</v>
      </c>
      <c r="C156" s="13"/>
      <c r="D156" s="9"/>
      <c r="E156" s="9"/>
    </row>
    <row r="157" spans="2:7" x14ac:dyDescent="0.25">
      <c r="D157" s="9"/>
      <c r="E157" s="9"/>
    </row>
    <row r="158" spans="2:7" x14ac:dyDescent="0.25">
      <c r="B158" s="2" t="s">
        <v>5</v>
      </c>
      <c r="C158" s="19"/>
    </row>
    <row r="159" spans="2:7" x14ac:dyDescent="0.25">
      <c r="B159" s="2" t="s">
        <v>6</v>
      </c>
      <c r="C159" s="20"/>
    </row>
    <row r="160" spans="2:7" x14ac:dyDescent="0.25">
      <c r="B160" s="2" t="s">
        <v>7</v>
      </c>
      <c r="C160" s="20"/>
    </row>
    <row r="162" spans="2:5" x14ac:dyDescent="0.25">
      <c r="C162" s="27" t="s">
        <v>29</v>
      </c>
    </row>
    <row r="163" spans="2:5" ht="180" customHeight="1" x14ac:dyDescent="0.25">
      <c r="B163" s="16" t="s">
        <v>15</v>
      </c>
      <c r="C163" s="13" t="s">
        <v>52</v>
      </c>
    </row>
    <row r="164" spans="2:5" ht="180" customHeight="1" x14ac:dyDescent="0.25">
      <c r="B164" s="16" t="s">
        <v>9</v>
      </c>
      <c r="C164" s="13"/>
    </row>
    <row r="166" spans="2:5" x14ac:dyDescent="0.25">
      <c r="C166" s="27" t="s">
        <v>30</v>
      </c>
    </row>
    <row r="167" spans="2:5" ht="180" customHeight="1" x14ac:dyDescent="0.25">
      <c r="C167" s="13"/>
    </row>
    <row r="170" spans="2:5" x14ac:dyDescent="0.25">
      <c r="B170" s="37" t="s">
        <v>3</v>
      </c>
      <c r="C170" s="37"/>
      <c r="D170" s="37"/>
      <c r="E170" s="37"/>
    </row>
    <row r="171" spans="2:5" ht="18.75" x14ac:dyDescent="0.3">
      <c r="B171" s="39" t="s">
        <v>61</v>
      </c>
      <c r="C171" s="39"/>
      <c r="D171" s="39"/>
      <c r="E171" s="39"/>
    </row>
    <row r="172" spans="2:5" x14ac:dyDescent="0.25">
      <c r="B172" s="2" t="s">
        <v>5</v>
      </c>
      <c r="C172" s="19" t="str">
        <f>C3</f>
        <v>Example Student</v>
      </c>
    </row>
    <row r="173" spans="2:5" x14ac:dyDescent="0.25">
      <c r="B173" s="2" t="s">
        <v>6</v>
      </c>
      <c r="C173" s="20" t="str">
        <f>C4</f>
        <v>Example Clinician</v>
      </c>
    </row>
    <row r="174" spans="2:5" x14ac:dyDescent="0.25">
      <c r="B174" s="2" t="s">
        <v>7</v>
      </c>
      <c r="C174" s="20" t="str">
        <f>C5</f>
        <v>Spring 2015</v>
      </c>
    </row>
    <row r="176" spans="2:5" ht="45" x14ac:dyDescent="0.25">
      <c r="C176" s="3" t="s">
        <v>16</v>
      </c>
    </row>
    <row r="178" spans="3:12" x14ac:dyDescent="0.25">
      <c r="D178" s="38" t="s">
        <v>8</v>
      </c>
      <c r="E178" s="38"/>
      <c r="H178" s="34" t="s">
        <v>33</v>
      </c>
      <c r="I178" s="34"/>
      <c r="K178" s="34" t="s">
        <v>34</v>
      </c>
      <c r="L178" s="34"/>
    </row>
    <row r="179" spans="3:12" x14ac:dyDescent="0.25">
      <c r="D179" s="28" t="s">
        <v>15</v>
      </c>
      <c r="E179" s="29" t="s">
        <v>9</v>
      </c>
      <c r="H179" s="4" t="s">
        <v>15</v>
      </c>
      <c r="I179" s="17" t="s">
        <v>9</v>
      </c>
      <c r="K179" s="4" t="s">
        <v>15</v>
      </c>
      <c r="L179" s="17" t="s">
        <v>9</v>
      </c>
    </row>
    <row r="180" spans="3:12" x14ac:dyDescent="0.25">
      <c r="C180" s="12" t="s">
        <v>4</v>
      </c>
      <c r="D180" s="31">
        <f>D32</f>
        <v>1</v>
      </c>
      <c r="E180" s="31">
        <f>E32</f>
        <v>1</v>
      </c>
      <c r="H180" s="5">
        <f>D33</f>
        <v>1</v>
      </c>
      <c r="I180" s="5">
        <f>E33</f>
        <v>1</v>
      </c>
      <c r="K180" s="5">
        <f>D34</f>
        <v>1</v>
      </c>
      <c r="L180" s="5">
        <f>E34</f>
        <v>1</v>
      </c>
    </row>
    <row r="181" spans="3:12" x14ac:dyDescent="0.25">
      <c r="C181" s="12" t="s">
        <v>19</v>
      </c>
      <c r="D181" s="31">
        <f>D86</f>
        <v>1</v>
      </c>
      <c r="E181" s="31">
        <f>E86</f>
        <v>1</v>
      </c>
      <c r="H181" s="5">
        <f>D87</f>
        <v>1</v>
      </c>
      <c r="I181" s="5">
        <f>E87</f>
        <v>1</v>
      </c>
      <c r="K181" s="5">
        <f>D88</f>
        <v>1</v>
      </c>
      <c r="L181" s="5">
        <f>E88</f>
        <v>1</v>
      </c>
    </row>
    <row r="182" spans="3:12" x14ac:dyDescent="0.25">
      <c r="C182" s="12" t="s">
        <v>25</v>
      </c>
      <c r="D182" s="31">
        <f>D114</f>
        <v>1</v>
      </c>
      <c r="E182" s="31">
        <f>E114</f>
        <v>1</v>
      </c>
      <c r="H182" s="5">
        <f>D115</f>
        <v>1</v>
      </c>
      <c r="I182" s="5">
        <f>E115</f>
        <v>1</v>
      </c>
      <c r="K182" s="5">
        <f>D116</f>
        <v>1</v>
      </c>
      <c r="L182" s="5">
        <f>E116</f>
        <v>1</v>
      </c>
    </row>
    <row r="183" spans="3:12" x14ac:dyDescent="0.25">
      <c r="C183" s="12" t="s">
        <v>26</v>
      </c>
      <c r="D183" s="31">
        <f>D150</f>
        <v>1</v>
      </c>
      <c r="E183" s="31">
        <f>E150</f>
        <v>1</v>
      </c>
      <c r="H183" s="5">
        <f>D151</f>
        <v>1</v>
      </c>
      <c r="I183" s="5">
        <f>E151</f>
        <v>1</v>
      </c>
      <c r="K183" s="5">
        <f>D152</f>
        <v>1</v>
      </c>
      <c r="L183" s="5">
        <f>E152</f>
        <v>1</v>
      </c>
    </row>
    <row r="185" spans="3:12" x14ac:dyDescent="0.25">
      <c r="C185" s="30" t="s">
        <v>10</v>
      </c>
      <c r="D185" s="5">
        <f>SUM(D30,D84,D112,D148)</f>
        <v>83</v>
      </c>
      <c r="E185" s="5">
        <f>SUM(E30,E84,E112,E148)</f>
        <v>83</v>
      </c>
    </row>
    <row r="186" spans="3:12" x14ac:dyDescent="0.25">
      <c r="C186" s="30" t="s">
        <v>11</v>
      </c>
      <c r="D186" s="5">
        <f>SUM(D31,D85,D113,D149)</f>
        <v>83</v>
      </c>
      <c r="E186" s="5">
        <f>SUM(E31,E85,E113,E149)</f>
        <v>83</v>
      </c>
    </row>
    <row r="187" spans="3:12" x14ac:dyDescent="0.25">
      <c r="C187" s="30" t="s">
        <v>12</v>
      </c>
      <c r="D187" s="8">
        <f>SUM(D185/D186)</f>
        <v>1</v>
      </c>
      <c r="E187" s="8">
        <f>SUM(E185/E186)</f>
        <v>1</v>
      </c>
    </row>
    <row r="188" spans="3:12" x14ac:dyDescent="0.25">
      <c r="C188" s="30" t="s">
        <v>13</v>
      </c>
      <c r="D188" s="5">
        <f>LARGE(H180:H183, 1)</f>
        <v>1</v>
      </c>
      <c r="E188" s="5">
        <f>LARGE(I180:I183, 1)</f>
        <v>1</v>
      </c>
    </row>
    <row r="189" spans="3:12" x14ac:dyDescent="0.25">
      <c r="C189" s="30" t="s">
        <v>14</v>
      </c>
      <c r="D189" s="5">
        <f>SMALL(K180:K183,1)</f>
        <v>1</v>
      </c>
      <c r="E189" s="5">
        <f>SMALL(L180:L183,1)</f>
        <v>1</v>
      </c>
    </row>
    <row r="190" spans="3:12" x14ac:dyDescent="0.25">
      <c r="C190" s="30" t="s">
        <v>31</v>
      </c>
      <c r="D190" s="13" t="str">
        <f>IF(D189&lt;60,"CLINIC FAILED: Score 59 or less ","NO")</f>
        <v xml:space="preserve">CLINIC FAILED: Score 59 or less </v>
      </c>
      <c r="E190" s="13" t="str">
        <f>IF(E189&lt;60,"CLINIC FAILED: Score 59 or less ","NO")</f>
        <v xml:space="preserve">CLINIC FAILED: Score 59 or less </v>
      </c>
    </row>
    <row r="191" spans="3:12" ht="30" x14ac:dyDescent="0.25">
      <c r="C191" s="30" t="s">
        <v>32</v>
      </c>
      <c r="D191" s="13" t="str">
        <f>IF(D187&lt;80,"CLINIC FAILED: Average 79 or less","NO")</f>
        <v>CLINIC FAILED: Average 79 or less</v>
      </c>
      <c r="E191" s="13" t="str">
        <f>IF(E187&lt;80,"CLINIC FAILED: Average 79 or less","NO")</f>
        <v>CLINIC FAILED: Average 79 or less</v>
      </c>
    </row>
    <row r="193" spans="3:5" x14ac:dyDescent="0.25">
      <c r="C193" s="35" t="s">
        <v>46</v>
      </c>
      <c r="D193" s="36"/>
    </row>
    <row r="194" spans="3:5" x14ac:dyDescent="0.25">
      <c r="C194" s="33" t="s">
        <v>41</v>
      </c>
      <c r="D194" s="5" t="s">
        <v>47</v>
      </c>
    </row>
    <row r="195" spans="3:5" x14ac:dyDescent="0.25">
      <c r="C195" s="33" t="s">
        <v>42</v>
      </c>
      <c r="D195" s="5" t="s">
        <v>48</v>
      </c>
    </row>
    <row r="196" spans="3:5" x14ac:dyDescent="0.25">
      <c r="C196" s="33" t="s">
        <v>43</v>
      </c>
      <c r="D196" s="5" t="s">
        <v>49</v>
      </c>
    </row>
    <row r="197" spans="3:5" x14ac:dyDescent="0.25">
      <c r="C197" s="33" t="s">
        <v>44</v>
      </c>
      <c r="D197" s="5" t="s">
        <v>50</v>
      </c>
    </row>
    <row r="198" spans="3:5" x14ac:dyDescent="0.25">
      <c r="C198" s="33" t="s">
        <v>45</v>
      </c>
      <c r="D198" s="5" t="s">
        <v>51</v>
      </c>
    </row>
    <row r="201" spans="3:5" x14ac:dyDescent="0.25">
      <c r="E201" s="9"/>
    </row>
    <row r="203" spans="3:5" ht="15.75" thickBot="1" x14ac:dyDescent="0.3">
      <c r="C203" s="32"/>
      <c r="D203" s="11"/>
    </row>
    <row r="204" spans="3:5" x14ac:dyDescent="0.25">
      <c r="C204" s="3" t="s">
        <v>35</v>
      </c>
      <c r="D204" s="1" t="s">
        <v>36</v>
      </c>
    </row>
    <row r="207" spans="3:5" ht="15.75" thickBot="1" x14ac:dyDescent="0.3">
      <c r="C207" s="32"/>
      <c r="D207" s="11"/>
    </row>
    <row r="208" spans="3:5" x14ac:dyDescent="0.25">
      <c r="C208" s="3" t="s">
        <v>37</v>
      </c>
      <c r="D208" s="1" t="s">
        <v>36</v>
      </c>
    </row>
  </sheetData>
  <mergeCells count="12">
    <mergeCell ref="D46:E46"/>
    <mergeCell ref="D100:E100"/>
    <mergeCell ref="D128:E128"/>
    <mergeCell ref="D9:E9"/>
    <mergeCell ref="B1:E1"/>
    <mergeCell ref="B2:E2"/>
    <mergeCell ref="K178:L178"/>
    <mergeCell ref="C193:D193"/>
    <mergeCell ref="B170:E170"/>
    <mergeCell ref="B171:E171"/>
    <mergeCell ref="D178:E178"/>
    <mergeCell ref="H178:I178"/>
  </mergeCells>
  <printOptions horizontalCentered="1"/>
  <pageMargins left="0" right="0" top="0" bottom="0" header="0" footer="0"/>
  <pageSetup scale="80" fitToHeight="0" orientation="landscape" r:id="rId1"/>
  <rowBreaks count="5" manualBreakCount="5">
    <brk id="38" min="1" max="4" man="1"/>
    <brk id="92" min="1" max="4" man="1"/>
    <brk id="121" min="1" max="4" man="1"/>
    <brk id="156" min="1" max="4" man="1"/>
    <brk id="168" min="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CSU, Sacramento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CSUS Machine</dc:creator>
  <cp:lastModifiedBy>CSUS Machine</cp:lastModifiedBy>
  <cp:lastPrinted>2015-01-08T19:21:42Z</cp:lastPrinted>
  <dcterms:created xsi:type="dcterms:W3CDTF">2015-01-08T00:08:09Z</dcterms:created>
  <dcterms:modified xsi:type="dcterms:W3CDTF">2015-01-22T18:28:27Z</dcterms:modified>
</cp:coreProperties>
</file>